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85" yWindow="285" windowWidth="7590" windowHeight="7875" tabRatio="777" firstSheet="33" activeTab="37"/>
  </bookViews>
  <sheets>
    <sheet name=" Таблица 1" sheetId="30" r:id="rId1"/>
    <sheet name="Таблица 2" sheetId="31" r:id="rId2"/>
    <sheet name="Таблица 3" sheetId="2" r:id="rId3"/>
    <sheet name="Таблица 4" sheetId="34" r:id="rId4"/>
    <sheet name=" Таблица 5_" sheetId="4" r:id="rId5"/>
    <sheet name="Таблица 6" sheetId="5" r:id="rId6"/>
    <sheet name=" Таблица 7" sheetId="6" r:id="rId7"/>
    <sheet name="Таблица 8" sheetId="32" r:id="rId8"/>
    <sheet name=" Таблица 9" sheetId="7" r:id="rId9"/>
    <sheet name="Таблица 10" sheetId="35" r:id="rId10"/>
    <sheet name="Таблица 11" sheetId="9" r:id="rId11"/>
    <sheet name="Таблица 12" sheetId="10" r:id="rId12"/>
    <sheet name="Таблица 13" sheetId="11" r:id="rId13"/>
    <sheet name=" Таблица 14 " sheetId="12" r:id="rId14"/>
    <sheet name=" Таблица 16" sheetId="14" r:id="rId15"/>
    <sheet name="Таблица 17" sheetId="15" r:id="rId16"/>
    <sheet name="Таблица 18" sheetId="16" r:id="rId17"/>
    <sheet name="Таблица 19" sheetId="17" r:id="rId18"/>
    <sheet name=" Таблица 20" sheetId="18" r:id="rId19"/>
    <sheet name="Таблица 22" sheetId="20" r:id="rId20"/>
    <sheet name="Таблица 23" sheetId="21" r:id="rId21"/>
    <sheet name="Таблица 24" sheetId="22" r:id="rId22"/>
    <sheet name="Таблица 25" sheetId="23" r:id="rId23"/>
    <sheet name="Таблица 26" sheetId="24" r:id="rId24"/>
    <sheet name="Таблица 27" sheetId="25" r:id="rId25"/>
    <sheet name=" Таблица 28" sheetId="26" r:id="rId26"/>
    <sheet name="Таблица 29" sheetId="37" r:id="rId27"/>
    <sheet name="Таблица 30" sheetId="38" r:id="rId28"/>
    <sheet name="Таблица 31" sheetId="39" r:id="rId29"/>
    <sheet name="Таблица 32" sheetId="40" r:id="rId30"/>
    <sheet name="Таблица 33" sheetId="41" r:id="rId31"/>
    <sheet name="Таблица 34" sheetId="42" r:id="rId32"/>
    <sheet name="Таблица 35" sheetId="43" r:id="rId33"/>
    <sheet name="Таблица 36" sheetId="44" r:id="rId34"/>
    <sheet name="Таблица 37" sheetId="45" r:id="rId35"/>
    <sheet name="Таблица 39" sheetId="57" r:id="rId36"/>
    <sheet name="Таблица 40" sheetId="49" r:id="rId37"/>
    <sheet name="Таблица 41" sheetId="50" r:id="rId38"/>
    <sheet name="Таблица 42" sheetId="51" r:id="rId39"/>
    <sheet name="Таблица 43" sheetId="53" r:id="rId40"/>
    <sheet name="Таблица 44" sheetId="54" r:id="rId41"/>
    <sheet name="Таблица 45 " sheetId="55" r:id="rId42"/>
    <sheet name="Таблица 46" sheetId="58" r:id="rId43"/>
    <sheet name="Таблица 47" sheetId="59" r:id="rId44"/>
  </sheets>
  <definedNames>
    <definedName name="_xlnm.Print_Titles" localSheetId="0">' Таблица 1'!$11:$11</definedName>
    <definedName name="_xlnm.Print_Titles" localSheetId="13">' Таблица 14 '!$7:$7</definedName>
    <definedName name="_xlnm.Print_Titles" localSheetId="14">' Таблица 16'!$7:$7</definedName>
    <definedName name="_xlnm.Print_Titles" localSheetId="18">' Таблица 20'!$8:$8</definedName>
    <definedName name="_xlnm.Print_Titles" localSheetId="25">' Таблица 28'!$7:$7</definedName>
    <definedName name="_xlnm.Print_Titles" localSheetId="4">' Таблица 5_'!$7:$7</definedName>
    <definedName name="_xlnm.Print_Titles" localSheetId="6">' Таблица 7'!$7:$7</definedName>
    <definedName name="_xlnm.Print_Titles" localSheetId="8">' Таблица 9'!$6:$6</definedName>
    <definedName name="_xlnm.Print_Titles" localSheetId="9">'Таблица 10'!$A:$A,'Таблица 10'!$8:$9</definedName>
    <definedName name="_xlnm.Print_Titles" localSheetId="10">'Таблица 11'!$6:$6</definedName>
    <definedName name="_xlnm.Print_Titles" localSheetId="11">'Таблица 12'!$7:$7</definedName>
    <definedName name="_xlnm.Print_Titles" localSheetId="12">'Таблица 13'!$7:$7</definedName>
    <definedName name="_xlnm.Print_Titles" localSheetId="15">'Таблица 17'!$7:$7</definedName>
    <definedName name="_xlnm.Print_Titles" localSheetId="16">'Таблица 18'!$7:$7</definedName>
    <definedName name="_xlnm.Print_Titles" localSheetId="17">'Таблица 19'!$7:$7</definedName>
    <definedName name="_xlnm.Print_Titles" localSheetId="1">'Таблица 2'!$7:$7</definedName>
    <definedName name="_xlnm.Print_Titles" localSheetId="19">'Таблица 22'!$7:$7</definedName>
    <definedName name="_xlnm.Print_Titles" localSheetId="20">'Таблица 23'!$7:$7</definedName>
    <definedName name="_xlnm.Print_Titles" localSheetId="21">'Таблица 24'!$6:$6</definedName>
    <definedName name="_xlnm.Print_Titles" localSheetId="22">'Таблица 25'!$7:$7</definedName>
    <definedName name="_xlnm.Print_Titles" localSheetId="23">'Таблица 26'!$7:$7</definedName>
    <definedName name="_xlnm.Print_Titles" localSheetId="26">'Таблица 29'!$6:$6</definedName>
    <definedName name="_xlnm.Print_Titles" localSheetId="2">'Таблица 3'!$7:$7</definedName>
    <definedName name="_xlnm.Print_Titles" localSheetId="35">'Таблица 39'!$8:$8</definedName>
    <definedName name="_xlnm.Print_Titles" localSheetId="3">'Таблица 4'!$A:$A,'Таблица 4'!$8:$10</definedName>
    <definedName name="_xlnm.Print_Titles" localSheetId="36">'Таблица 40'!$7:$7</definedName>
    <definedName name="_xlnm.Print_Titles" localSheetId="38">'Таблица 42'!$6:$6</definedName>
    <definedName name="_xlnm.Print_Titles" localSheetId="41">'Таблица 45 '!$9:$9</definedName>
    <definedName name="_xlnm.Print_Titles" localSheetId="43">'Таблица 47'!$6:$6</definedName>
    <definedName name="_xlnm.Print_Titles" localSheetId="5">'Таблица 6'!$6:$6</definedName>
    <definedName name="_xlnm.Print_Titles" localSheetId="7">'Таблица 8'!$7:$7</definedName>
    <definedName name="_xlnm.Print_Area" localSheetId="4">' Таблица 5_'!$A$1:$F$19</definedName>
    <definedName name="_xlnm.Print_Area" localSheetId="6">' Таблица 7'!$A$1:$F$36</definedName>
    <definedName name="_xlnm.Print_Area" localSheetId="9">'Таблица 10'!$A$1:$U$24</definedName>
    <definedName name="_xlnm.Print_Area" localSheetId="11">'Таблица 12'!$A$1:$F$49</definedName>
    <definedName name="_xlnm.Print_Area" localSheetId="15">'Таблица 17'!$A$1:$F$79</definedName>
    <definedName name="_xlnm.Print_Area" localSheetId="16">'Таблица 18'!$A$1:$F$50</definedName>
    <definedName name="_xlnm.Print_Area" localSheetId="1">'Таблица 2'!$A$1:$F$73</definedName>
    <definedName name="_xlnm.Print_Area" localSheetId="20">'Таблица 23'!$A$1:$F$56</definedName>
    <definedName name="_xlnm.Print_Area" localSheetId="3">'Таблица 4'!$A$1:$P$44</definedName>
    <definedName name="_xlnm.Print_Area" localSheetId="37">'Таблица 41'!$A$1:$F$77</definedName>
    <definedName name="_xlnm.Print_Area" localSheetId="38">'Таблица 42'!$A$1:$F$77</definedName>
    <definedName name="_xlnm.Print_Area" localSheetId="40">'Таблица 44'!$A$1:$F$60</definedName>
    <definedName name="_xlnm.Print_Area" localSheetId="41">'Таблица 45 '!$A$1:$F$81</definedName>
    <definedName name="_xlnm.Print_Area" localSheetId="42">'Таблица 46'!$A$1:$F$29</definedName>
    <definedName name="_xlnm.Print_Area" localSheetId="5">'Таблица 6'!$A$1:$F$39</definedName>
    <definedName name="_xlnm.Print_Area" localSheetId="7">'Таблица 8'!$A$1:$F$45</definedName>
  </definedNames>
  <calcPr calcId="145621"/>
</workbook>
</file>

<file path=xl/calcChain.xml><?xml version="1.0" encoding="utf-8"?>
<calcChain xmlns="http://schemas.openxmlformats.org/spreadsheetml/2006/main">
  <c r="C20" i="26" l="1"/>
  <c r="B20" i="26"/>
  <c r="D15" i="26"/>
  <c r="D20" i="26" s="1"/>
  <c r="D13" i="26"/>
  <c r="D16" i="26"/>
  <c r="C16" i="26"/>
  <c r="B16" i="26"/>
  <c r="D14" i="26"/>
  <c r="C14" i="26"/>
  <c r="B14" i="26"/>
  <c r="D12" i="26"/>
  <c r="C12" i="26"/>
  <c r="B12" i="26"/>
  <c r="D10" i="26"/>
  <c r="C10" i="26"/>
  <c r="B10" i="26"/>
  <c r="C8" i="26"/>
  <c r="D8" i="26"/>
  <c r="B8" i="26"/>
  <c r="D64" i="50"/>
  <c r="D58" i="50"/>
  <c r="D65" i="50"/>
  <c r="C65" i="50"/>
  <c r="D63" i="50"/>
  <c r="C63" i="50"/>
  <c r="D61" i="50"/>
  <c r="C61" i="50"/>
  <c r="D59" i="50"/>
  <c r="C59" i="50"/>
  <c r="D57" i="50"/>
  <c r="C57" i="50"/>
  <c r="D55" i="50"/>
  <c r="C55" i="50"/>
  <c r="D53" i="50"/>
  <c r="C53" i="50"/>
  <c r="D51" i="50"/>
  <c r="C51" i="50"/>
  <c r="D49" i="50"/>
  <c r="C49" i="50"/>
  <c r="D47" i="50"/>
  <c r="C47" i="50"/>
  <c r="D45" i="50"/>
  <c r="C45" i="50"/>
  <c r="D43" i="50"/>
  <c r="C43" i="50"/>
  <c r="D41" i="50"/>
  <c r="C41" i="50"/>
  <c r="D39" i="50"/>
  <c r="C39" i="50"/>
  <c r="D37" i="50"/>
  <c r="C37" i="50"/>
  <c r="D35" i="50"/>
  <c r="C35" i="50"/>
  <c r="D33" i="50"/>
  <c r="C33" i="50"/>
  <c r="D31" i="50"/>
  <c r="C31" i="50"/>
  <c r="D29" i="50"/>
  <c r="C29" i="50"/>
  <c r="D27" i="50"/>
  <c r="C27" i="50"/>
  <c r="D25" i="50"/>
  <c r="C25" i="50"/>
  <c r="D23" i="50"/>
  <c r="C23" i="50"/>
  <c r="D21" i="50"/>
  <c r="C21" i="50"/>
  <c r="D19" i="50"/>
  <c r="C19" i="50"/>
  <c r="D17" i="50"/>
  <c r="C17" i="50"/>
  <c r="D15" i="50"/>
  <c r="C15" i="50"/>
  <c r="D13" i="50"/>
  <c r="C13" i="50"/>
  <c r="D11" i="50"/>
  <c r="C11" i="50"/>
  <c r="D9" i="50"/>
  <c r="C9" i="50"/>
  <c r="D7" i="50"/>
  <c r="C7" i="50"/>
  <c r="D29" i="7"/>
  <c r="C9" i="7"/>
  <c r="D9" i="7"/>
  <c r="B9" i="7"/>
  <c r="C28" i="7"/>
  <c r="D28" i="7"/>
  <c r="B28" i="7"/>
  <c r="C37" i="7"/>
  <c r="D37" i="7"/>
  <c r="B37" i="7"/>
  <c r="D35" i="7"/>
  <c r="C35" i="7"/>
  <c r="B35" i="7"/>
  <c r="C33" i="7"/>
  <c r="B33" i="7"/>
  <c r="D31" i="7"/>
  <c r="C31" i="7"/>
  <c r="B31" i="7"/>
  <c r="D26" i="7"/>
  <c r="C26" i="7"/>
  <c r="B26" i="7"/>
  <c r="D24" i="7"/>
  <c r="C24" i="7"/>
  <c r="B24" i="7"/>
  <c r="D22" i="7"/>
  <c r="C22" i="7"/>
  <c r="B22" i="7"/>
  <c r="D20" i="7"/>
  <c r="C20" i="7"/>
  <c r="B20" i="7"/>
  <c r="D18" i="7"/>
  <c r="C18" i="7"/>
  <c r="B18" i="7"/>
  <c r="D16" i="7"/>
  <c r="C16" i="7"/>
  <c r="B16" i="7"/>
  <c r="D14" i="7"/>
  <c r="C14" i="7"/>
  <c r="B14" i="7"/>
  <c r="D12" i="7"/>
  <c r="C12" i="7"/>
  <c r="B12" i="7"/>
  <c r="C7" i="7"/>
  <c r="D7" i="7"/>
  <c r="B7" i="7"/>
  <c r="D34" i="7"/>
  <c r="D33" i="7" s="1"/>
  <c r="C71" i="9" l="1"/>
  <c r="C74" i="9"/>
  <c r="D74" i="9"/>
  <c r="B74" i="9"/>
  <c r="B73" i="9" s="1"/>
  <c r="B71" i="9"/>
  <c r="C73" i="9" l="1"/>
  <c r="D12" i="45"/>
  <c r="D26" i="45"/>
  <c r="D135" i="22"/>
  <c r="D137" i="22"/>
  <c r="D23" i="21"/>
  <c r="D41" i="21"/>
  <c r="D26" i="5"/>
  <c r="D61" i="55"/>
  <c r="D63" i="55"/>
  <c r="D68" i="55"/>
  <c r="C68" i="55"/>
  <c r="C75" i="55" s="1"/>
  <c r="D66" i="55"/>
  <c r="C66" i="55"/>
  <c r="D64" i="55"/>
  <c r="C64" i="55"/>
  <c r="D62" i="55"/>
  <c r="C62" i="55"/>
  <c r="D60" i="55"/>
  <c r="C60" i="55"/>
  <c r="D58" i="55"/>
  <c r="C58" i="55"/>
  <c r="D56" i="55"/>
  <c r="C56" i="55"/>
  <c r="D54" i="55"/>
  <c r="C54" i="55"/>
  <c r="D52" i="55"/>
  <c r="C52" i="55"/>
  <c r="D50" i="55"/>
  <c r="C50" i="55"/>
  <c r="D48" i="55"/>
  <c r="C48" i="55"/>
  <c r="D46" i="55"/>
  <c r="C46" i="55"/>
  <c r="D44" i="55"/>
  <c r="C44" i="55"/>
  <c r="D42" i="55"/>
  <c r="C42" i="55"/>
  <c r="D40" i="55"/>
  <c r="C40" i="55"/>
  <c r="D38" i="55"/>
  <c r="C38" i="55"/>
  <c r="D36" i="55"/>
  <c r="C36" i="55"/>
  <c r="D34" i="55"/>
  <c r="C34" i="55"/>
  <c r="D32" i="55"/>
  <c r="C32" i="55"/>
  <c r="D30" i="55"/>
  <c r="C30" i="55"/>
  <c r="D28" i="55"/>
  <c r="C28" i="55"/>
  <c r="D26" i="55"/>
  <c r="C26" i="55"/>
  <c r="D24" i="55"/>
  <c r="C24" i="55"/>
  <c r="D22" i="55"/>
  <c r="C22" i="55"/>
  <c r="D20" i="55"/>
  <c r="C20" i="55"/>
  <c r="D18" i="55"/>
  <c r="C18" i="55"/>
  <c r="D16" i="55"/>
  <c r="C16" i="55"/>
  <c r="D14" i="55"/>
  <c r="C14" i="55"/>
  <c r="D12" i="55"/>
  <c r="C12" i="55"/>
  <c r="D10" i="55"/>
  <c r="C10" i="55"/>
  <c r="D22" i="53"/>
  <c r="D26" i="53"/>
  <c r="D38" i="53"/>
  <c r="D41" i="53"/>
  <c r="C41" i="53"/>
  <c r="D39" i="53"/>
  <c r="C39" i="53"/>
  <c r="D37" i="53"/>
  <c r="C37" i="53"/>
  <c r="D35" i="53"/>
  <c r="C35" i="53"/>
  <c r="D33" i="53"/>
  <c r="C33" i="53"/>
  <c r="D31" i="53"/>
  <c r="C31" i="53"/>
  <c r="D29" i="53"/>
  <c r="C29" i="53"/>
  <c r="D27" i="53"/>
  <c r="C27" i="53"/>
  <c r="D25" i="53"/>
  <c r="C25" i="53"/>
  <c r="D23" i="53"/>
  <c r="C23" i="53"/>
  <c r="D21" i="53"/>
  <c r="C21" i="53"/>
  <c r="D19" i="53"/>
  <c r="C19" i="53"/>
  <c r="D17" i="53"/>
  <c r="C17" i="53"/>
  <c r="D15" i="53"/>
  <c r="C15" i="53"/>
  <c r="D13" i="53"/>
  <c r="C13" i="53"/>
  <c r="D11" i="53"/>
  <c r="C11" i="53"/>
  <c r="D9" i="53"/>
  <c r="C9" i="53"/>
  <c r="D7" i="53"/>
  <c r="C7" i="53"/>
  <c r="D13" i="49"/>
  <c r="D23" i="49"/>
  <c r="D28" i="49"/>
  <c r="C28" i="49"/>
  <c r="D26" i="49"/>
  <c r="C26" i="49"/>
  <c r="D24" i="49"/>
  <c r="C24" i="49"/>
  <c r="D22" i="49"/>
  <c r="C22" i="49"/>
  <c r="D20" i="49"/>
  <c r="C20" i="49"/>
  <c r="D18" i="49"/>
  <c r="C18" i="49"/>
  <c r="D16" i="49"/>
  <c r="C16" i="49"/>
  <c r="D14" i="49"/>
  <c r="C14" i="49"/>
  <c r="D12" i="49"/>
  <c r="C12" i="49"/>
  <c r="D10" i="49"/>
  <c r="C10" i="49"/>
  <c r="D8" i="49"/>
  <c r="C8" i="49"/>
  <c r="D75" i="55" l="1"/>
  <c r="D24" i="45"/>
  <c r="D28" i="45"/>
  <c r="D27" i="45" s="1"/>
  <c r="D31" i="45"/>
  <c r="C31" i="45"/>
  <c r="B31" i="45"/>
  <c r="D29" i="45"/>
  <c r="C29" i="45"/>
  <c r="B29" i="45"/>
  <c r="C27" i="45"/>
  <c r="B27" i="45"/>
  <c r="D25" i="45"/>
  <c r="C25" i="45"/>
  <c r="B25" i="45"/>
  <c r="D23" i="45"/>
  <c r="C23" i="45"/>
  <c r="B23" i="45"/>
  <c r="D21" i="45"/>
  <c r="C21" i="45"/>
  <c r="B21" i="45"/>
  <c r="D19" i="45"/>
  <c r="C19" i="45"/>
  <c r="B19" i="45"/>
  <c r="D17" i="45"/>
  <c r="C17" i="45"/>
  <c r="B17" i="45"/>
  <c r="D15" i="45"/>
  <c r="C15" i="45"/>
  <c r="B15" i="45"/>
  <c r="D13" i="45"/>
  <c r="C13" i="45"/>
  <c r="B13" i="45"/>
  <c r="D11" i="45"/>
  <c r="C11" i="45"/>
  <c r="B11" i="45"/>
  <c r="D9" i="45"/>
  <c r="C9" i="45"/>
  <c r="B9" i="45"/>
  <c r="C7" i="45"/>
  <c r="D7" i="45"/>
  <c r="B7" i="45"/>
  <c r="D147" i="22" l="1"/>
  <c r="D145" i="22"/>
  <c r="C144" i="22"/>
  <c r="D144" i="22"/>
  <c r="B144" i="22"/>
  <c r="D17" i="21"/>
  <c r="D21" i="21"/>
  <c r="C39" i="21"/>
  <c r="D48" i="21"/>
  <c r="C48" i="21"/>
  <c r="B48" i="21"/>
  <c r="D46" i="21"/>
  <c r="C46" i="21"/>
  <c r="B46" i="21"/>
  <c r="D44" i="21"/>
  <c r="C44" i="21"/>
  <c r="B44" i="21"/>
  <c r="D42" i="21"/>
  <c r="C42" i="21"/>
  <c r="B42" i="21"/>
  <c r="D40" i="21"/>
  <c r="C40" i="21"/>
  <c r="B40" i="21"/>
  <c r="D38" i="21"/>
  <c r="C38" i="21"/>
  <c r="B38" i="21"/>
  <c r="D36" i="21"/>
  <c r="C36" i="21"/>
  <c r="B36" i="21"/>
  <c r="D34" i="21"/>
  <c r="C34" i="21"/>
  <c r="B34" i="21"/>
  <c r="D32" i="21"/>
  <c r="C32" i="21"/>
  <c r="B32" i="21"/>
  <c r="D30" i="21"/>
  <c r="C30" i="21"/>
  <c r="B30" i="21"/>
  <c r="D28" i="21"/>
  <c r="C28" i="21"/>
  <c r="B28" i="21"/>
  <c r="D26" i="21"/>
  <c r="C26" i="21"/>
  <c r="B26" i="21"/>
  <c r="D24" i="21"/>
  <c r="C24" i="21"/>
  <c r="B24" i="21"/>
  <c r="D22" i="21"/>
  <c r="C22" i="21"/>
  <c r="B22" i="21"/>
  <c r="D20" i="21"/>
  <c r="C20" i="21"/>
  <c r="B20" i="21"/>
  <c r="D18" i="21"/>
  <c r="C18" i="21"/>
  <c r="B18" i="21"/>
  <c r="D16" i="21"/>
  <c r="C16" i="21"/>
  <c r="B16" i="21"/>
  <c r="D14" i="21"/>
  <c r="C14" i="21"/>
  <c r="B14" i="21"/>
  <c r="D12" i="21"/>
  <c r="B12" i="21"/>
  <c r="D10" i="21"/>
  <c r="C10" i="21"/>
  <c r="B10" i="21"/>
  <c r="C8" i="21"/>
  <c r="D8" i="21"/>
  <c r="B8" i="21"/>
  <c r="C13" i="21"/>
  <c r="C12" i="21" s="1"/>
  <c r="D66" i="15"/>
  <c r="C66" i="15"/>
  <c r="B66" i="15"/>
  <c r="D64" i="15"/>
  <c r="C64" i="15"/>
  <c r="B64" i="15"/>
  <c r="D62" i="15"/>
  <c r="C62" i="15"/>
  <c r="B62" i="15"/>
  <c r="D60" i="15"/>
  <c r="C60" i="15"/>
  <c r="B60" i="15"/>
  <c r="D58" i="15"/>
  <c r="C58" i="15"/>
  <c r="B58" i="15"/>
  <c r="D56" i="15"/>
  <c r="C56" i="15"/>
  <c r="B56" i="15"/>
  <c r="D54" i="15"/>
  <c r="C54" i="15"/>
  <c r="B54" i="15"/>
  <c r="D52" i="15"/>
  <c r="C52" i="15"/>
  <c r="B52" i="15"/>
  <c r="C50" i="15"/>
  <c r="B50" i="15"/>
  <c r="D48" i="15"/>
  <c r="C48" i="15"/>
  <c r="B48" i="15"/>
  <c r="D46" i="15"/>
  <c r="C46" i="15"/>
  <c r="B46" i="15"/>
  <c r="D44" i="15"/>
  <c r="C44" i="15"/>
  <c r="B44" i="15"/>
  <c r="D42" i="15"/>
  <c r="C42" i="15"/>
  <c r="B42" i="15"/>
  <c r="C40" i="15"/>
  <c r="B40" i="15"/>
  <c r="D38" i="15"/>
  <c r="C38" i="15"/>
  <c r="B38" i="15"/>
  <c r="D34" i="15"/>
  <c r="C34" i="15"/>
  <c r="B34" i="15"/>
  <c r="D32" i="15"/>
  <c r="C32" i="15"/>
  <c r="B32" i="15"/>
  <c r="D30" i="15"/>
  <c r="C30" i="15"/>
  <c r="B30" i="15"/>
  <c r="D28" i="15"/>
  <c r="C28" i="15"/>
  <c r="B28" i="15"/>
  <c r="D26" i="15"/>
  <c r="C26" i="15"/>
  <c r="B26" i="15"/>
  <c r="D24" i="15"/>
  <c r="C24" i="15"/>
  <c r="B24" i="15"/>
  <c r="C22" i="15"/>
  <c r="B22" i="15"/>
  <c r="D20" i="15"/>
  <c r="C20" i="15"/>
  <c r="B20" i="15"/>
  <c r="D18" i="15"/>
  <c r="C18" i="15"/>
  <c r="B18" i="15"/>
  <c r="D16" i="15"/>
  <c r="C16" i="15"/>
  <c r="B16" i="15"/>
  <c r="D14" i="15"/>
  <c r="C14" i="15"/>
  <c r="B14" i="15"/>
  <c r="D12" i="15"/>
  <c r="C12" i="15"/>
  <c r="B12" i="15"/>
  <c r="D10" i="15"/>
  <c r="C10" i="15"/>
  <c r="B10" i="15"/>
  <c r="C8" i="15"/>
  <c r="D8" i="15"/>
  <c r="B8" i="15"/>
  <c r="D23" i="15"/>
  <c r="D22" i="15" s="1"/>
  <c r="D41" i="15"/>
  <c r="D40" i="15" s="1"/>
  <c r="D51" i="15"/>
  <c r="D50" i="15" s="1"/>
  <c r="D420" i="14"/>
  <c r="D401" i="14"/>
  <c r="C407" i="14"/>
  <c r="D407" i="14"/>
  <c r="B407" i="14"/>
  <c r="C389" i="14"/>
  <c r="B389" i="14"/>
  <c r="C374" i="14"/>
  <c r="D374" i="14"/>
  <c r="B374" i="14"/>
  <c r="C359" i="14"/>
  <c r="D359" i="14"/>
  <c r="B359" i="14"/>
  <c r="C347" i="14"/>
  <c r="D347" i="14"/>
  <c r="B347" i="14"/>
  <c r="C330" i="14"/>
  <c r="D330" i="14"/>
  <c r="B330" i="14"/>
  <c r="C307" i="14"/>
  <c r="D307" i="14"/>
  <c r="B307" i="14"/>
  <c r="C286" i="14"/>
  <c r="D286" i="14"/>
  <c r="B286" i="14"/>
  <c r="C270" i="14"/>
  <c r="D270" i="14"/>
  <c r="B270" i="14"/>
  <c r="C249" i="14"/>
  <c r="D249" i="14"/>
  <c r="B249" i="14"/>
  <c r="C231" i="14"/>
  <c r="D231" i="14"/>
  <c r="B231" i="14"/>
  <c r="C224" i="14"/>
  <c r="D224" i="14"/>
  <c r="B224" i="14"/>
  <c r="C207" i="14"/>
  <c r="D207" i="14"/>
  <c r="B207" i="14"/>
  <c r="C190" i="14"/>
  <c r="D190" i="14"/>
  <c r="B190" i="14"/>
  <c r="C170" i="14"/>
  <c r="D170" i="14"/>
  <c r="B170" i="14"/>
  <c r="C159" i="14"/>
  <c r="D159" i="14"/>
  <c r="B159" i="14"/>
  <c r="C142" i="14"/>
  <c r="D142" i="14"/>
  <c r="B142" i="14"/>
  <c r="C135" i="14"/>
  <c r="D135" i="14"/>
  <c r="B135" i="14"/>
  <c r="C123" i="14"/>
  <c r="D123" i="14"/>
  <c r="B123" i="14"/>
  <c r="C110" i="14"/>
  <c r="D110" i="14"/>
  <c r="B110" i="14"/>
  <c r="C90" i="14"/>
  <c r="D90" i="14"/>
  <c r="B90" i="14"/>
  <c r="C75" i="14"/>
  <c r="D75" i="14"/>
  <c r="B75" i="14"/>
  <c r="C61" i="14"/>
  <c r="D61" i="14"/>
  <c r="B61" i="14"/>
  <c r="C46" i="14"/>
  <c r="D46" i="14"/>
  <c r="B46" i="14"/>
  <c r="C30" i="14"/>
  <c r="D30" i="14"/>
  <c r="B30" i="14"/>
  <c r="C18" i="14"/>
  <c r="D18" i="14"/>
  <c r="B18" i="14"/>
  <c r="C8" i="14"/>
  <c r="D8" i="14"/>
  <c r="B8" i="14"/>
  <c r="D403" i="14"/>
  <c r="D389" i="14" s="1"/>
  <c r="B41" i="32" l="1"/>
  <c r="D13" i="6"/>
  <c r="D28" i="6"/>
  <c r="D27" i="6"/>
  <c r="D21" i="6" s="1"/>
  <c r="D20" i="6"/>
  <c r="C28" i="6"/>
  <c r="B28" i="6"/>
  <c r="C21" i="6"/>
  <c r="B21" i="6"/>
  <c r="C15" i="6"/>
  <c r="D15" i="6"/>
  <c r="B15" i="6"/>
  <c r="C8" i="6"/>
  <c r="B8" i="6"/>
  <c r="D10" i="6"/>
  <c r="D8" i="6" s="1"/>
  <c r="D12" i="6"/>
  <c r="E25" i="6"/>
  <c r="F25" i="6"/>
  <c r="D31" i="5"/>
  <c r="C31" i="5"/>
  <c r="B31" i="5"/>
  <c r="D29" i="5"/>
  <c r="C29" i="5"/>
  <c r="B29" i="5"/>
  <c r="D27" i="5"/>
  <c r="C27" i="5"/>
  <c r="B27" i="5"/>
  <c r="D25" i="5"/>
  <c r="C25" i="5"/>
  <c r="B25" i="5"/>
  <c r="C23" i="5"/>
  <c r="B23" i="5"/>
  <c r="D21" i="5"/>
  <c r="C21" i="5"/>
  <c r="B21" i="5"/>
  <c r="C19" i="5"/>
  <c r="B19" i="5"/>
  <c r="D17" i="5"/>
  <c r="C17" i="5"/>
  <c r="B17" i="5"/>
  <c r="D15" i="5"/>
  <c r="C15" i="5"/>
  <c r="B15" i="5"/>
  <c r="D13" i="5"/>
  <c r="C13" i="5"/>
  <c r="B13" i="5"/>
  <c r="C11" i="5"/>
  <c r="B11" i="5"/>
  <c r="D9" i="5"/>
  <c r="C9" i="5"/>
  <c r="B9" i="5"/>
  <c r="C7" i="5"/>
  <c r="D7" i="5"/>
  <c r="B7" i="5"/>
  <c r="D12" i="5"/>
  <c r="D11" i="5" s="1"/>
  <c r="D20" i="5"/>
  <c r="D19" i="5" s="1"/>
  <c r="D24" i="5"/>
  <c r="D23" i="5" s="1"/>
  <c r="B150" i="22" l="1"/>
  <c r="D68" i="59"/>
  <c r="C68" i="59"/>
  <c r="F7" i="50" l="1"/>
  <c r="E141" i="22"/>
  <c r="F141" i="22"/>
  <c r="C133" i="22" l="1"/>
  <c r="D133" i="22"/>
  <c r="B133" i="22"/>
  <c r="C38" i="22"/>
  <c r="D38" i="22"/>
  <c r="C28" i="22"/>
  <c r="D28" i="22"/>
  <c r="C25" i="22"/>
  <c r="D25" i="22"/>
  <c r="C22" i="22"/>
  <c r="D22" i="22"/>
  <c r="C18" i="22"/>
  <c r="D18" i="22"/>
  <c r="C16" i="22"/>
  <c r="D16" i="22"/>
  <c r="C12" i="22"/>
  <c r="D12" i="22"/>
  <c r="C7" i="22"/>
  <c r="D7" i="22"/>
  <c r="B53" i="22"/>
  <c r="C45" i="22"/>
  <c r="D45" i="22"/>
  <c r="B45" i="22"/>
  <c r="C40" i="22"/>
  <c r="D40" i="22"/>
  <c r="B40" i="22"/>
  <c r="C53" i="22"/>
  <c r="D53" i="22"/>
  <c r="C60" i="22"/>
  <c r="D60" i="22"/>
  <c r="C64" i="22"/>
  <c r="D64" i="22"/>
  <c r="C71" i="22"/>
  <c r="D71" i="22"/>
  <c r="C75" i="22"/>
  <c r="D75" i="22"/>
  <c r="C78" i="22"/>
  <c r="D78" i="22"/>
  <c r="C82" i="22"/>
  <c r="D82" i="22"/>
  <c r="C85" i="22"/>
  <c r="D85" i="22"/>
  <c r="C90" i="22"/>
  <c r="D90" i="22"/>
  <c r="C100" i="22"/>
  <c r="D100" i="22"/>
  <c r="C105" i="22"/>
  <c r="D105" i="22"/>
  <c r="C108" i="22"/>
  <c r="D108" i="22"/>
  <c r="C114" i="22"/>
  <c r="D114" i="22"/>
  <c r="C118" i="22"/>
  <c r="D118" i="22"/>
  <c r="C123" i="22"/>
  <c r="D123" i="22"/>
  <c r="C127" i="22"/>
  <c r="D127" i="22"/>
  <c r="C130" i="22"/>
  <c r="D130" i="22"/>
  <c r="C142" i="22"/>
  <c r="D142" i="22"/>
  <c r="B142" i="22"/>
  <c r="B130" i="22"/>
  <c r="B127" i="22"/>
  <c r="B123" i="22"/>
  <c r="B118" i="22"/>
  <c r="B114" i="22"/>
  <c r="B108" i="22"/>
  <c r="B105" i="22"/>
  <c r="B100" i="22"/>
  <c r="B90" i="22"/>
  <c r="B85" i="22"/>
  <c r="B82" i="22"/>
  <c r="B78" i="22"/>
  <c r="B75" i="22"/>
  <c r="B71" i="22"/>
  <c r="B64" i="22"/>
  <c r="B60" i="22"/>
  <c r="B38" i="22"/>
  <c r="B28" i="22"/>
  <c r="B25" i="22"/>
  <c r="B22" i="22"/>
  <c r="B18" i="22"/>
  <c r="B16" i="22"/>
  <c r="B12" i="22"/>
  <c r="B7" i="22"/>
  <c r="D36" i="34"/>
  <c r="D38" i="34"/>
  <c r="F24" i="59"/>
  <c r="F12" i="58"/>
  <c r="F13" i="58"/>
  <c r="F14" i="58"/>
  <c r="F15" i="58"/>
  <c r="F16" i="58"/>
  <c r="F17" i="58"/>
  <c r="F18" i="58"/>
  <c r="F19" i="58"/>
  <c r="F20" i="58"/>
  <c r="F21" i="58"/>
  <c r="F22" i="58"/>
  <c r="F11" i="58"/>
  <c r="F10" i="58"/>
  <c r="C23" i="58"/>
  <c r="D23" i="58"/>
  <c r="F23" i="58" s="1"/>
  <c r="C25" i="58"/>
  <c r="D25" i="58"/>
  <c r="F25" i="58" s="1"/>
  <c r="C26" i="58"/>
  <c r="D26" i="58"/>
  <c r="F26" i="58" s="1"/>
  <c r="F75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10" i="55"/>
  <c r="D78" i="55"/>
  <c r="F78" i="55" s="1"/>
  <c r="C78" i="55"/>
  <c r="C77" i="55" s="1"/>
  <c r="F11" i="55"/>
  <c r="D58" i="54"/>
  <c r="C58" i="54"/>
  <c r="F7" i="53"/>
  <c r="D45" i="53"/>
  <c r="D43" i="53" s="1"/>
  <c r="D77" i="55" l="1"/>
  <c r="F77" i="55" s="1"/>
  <c r="E23" i="58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2" i="49"/>
  <c r="F9" i="49"/>
  <c r="F8" i="49"/>
  <c r="C30" i="49"/>
  <c r="D30" i="49"/>
  <c r="E30" i="49" s="1"/>
  <c r="F30" i="49" l="1"/>
  <c r="D69" i="59"/>
  <c r="C69" i="59"/>
  <c r="C66" i="59" s="1"/>
  <c r="D66" i="59"/>
  <c r="F65" i="59"/>
  <c r="F64" i="59"/>
  <c r="F63" i="59"/>
  <c r="F62" i="59"/>
  <c r="F61" i="59"/>
  <c r="F60" i="59"/>
  <c r="F59" i="59"/>
  <c r="F58" i="59"/>
  <c r="F57" i="59"/>
  <c r="F56" i="59"/>
  <c r="F55" i="59"/>
  <c r="F54" i="59"/>
  <c r="F53" i="59"/>
  <c r="F52" i="59"/>
  <c r="F51" i="59"/>
  <c r="F50" i="59"/>
  <c r="F49" i="59"/>
  <c r="F48" i="59"/>
  <c r="F47" i="59"/>
  <c r="F46" i="59"/>
  <c r="F45" i="59"/>
  <c r="F44" i="59"/>
  <c r="F43" i="59"/>
  <c r="F42" i="59"/>
  <c r="F41" i="59"/>
  <c r="F40" i="59"/>
  <c r="F39" i="59"/>
  <c r="F38" i="59"/>
  <c r="F37" i="59"/>
  <c r="F36" i="59"/>
  <c r="F35" i="59"/>
  <c r="F34" i="59"/>
  <c r="F33" i="59"/>
  <c r="F32" i="59"/>
  <c r="F31" i="59"/>
  <c r="F30" i="59"/>
  <c r="F29" i="59"/>
  <c r="F28" i="59"/>
  <c r="F27" i="59"/>
  <c r="F26" i="59"/>
  <c r="F25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6" i="59" l="1"/>
  <c r="F68" i="59"/>
  <c r="F69" i="59"/>
  <c r="E66" i="59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7" i="54"/>
  <c r="F28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8" i="54"/>
  <c r="F7" i="54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8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8" i="51"/>
  <c r="F7" i="51"/>
  <c r="C12" i="57"/>
  <c r="D12" i="57"/>
  <c r="B12" i="57"/>
  <c r="F12" i="57"/>
  <c r="E12" i="57"/>
  <c r="F11" i="57"/>
  <c r="E11" i="57"/>
  <c r="F10" i="57"/>
  <c r="E10" i="57"/>
  <c r="F9" i="57"/>
  <c r="E9" i="57"/>
  <c r="C14" i="57"/>
  <c r="D14" i="57"/>
  <c r="F14" i="57" s="1"/>
  <c r="C15" i="57"/>
  <c r="D15" i="57"/>
  <c r="F15" i="57" s="1"/>
  <c r="B15" i="57"/>
  <c r="B14" i="57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8" i="50"/>
  <c r="E14" i="57" l="1"/>
  <c r="E15" i="57"/>
  <c r="E9" i="45"/>
  <c r="F9" i="45"/>
  <c r="E10" i="45"/>
  <c r="F10" i="45"/>
  <c r="E11" i="45"/>
  <c r="F11" i="45"/>
  <c r="E12" i="45"/>
  <c r="F12" i="45"/>
  <c r="E13" i="45"/>
  <c r="F13" i="45"/>
  <c r="E14" i="45"/>
  <c r="F14" i="45"/>
  <c r="E15" i="45"/>
  <c r="F15" i="45"/>
  <c r="E16" i="45"/>
  <c r="F16" i="45"/>
  <c r="E17" i="45"/>
  <c r="F17" i="45"/>
  <c r="E18" i="45"/>
  <c r="F18" i="45"/>
  <c r="E19" i="45"/>
  <c r="F19" i="45"/>
  <c r="E20" i="45"/>
  <c r="F20" i="45"/>
  <c r="E21" i="45"/>
  <c r="F21" i="45"/>
  <c r="E22" i="45"/>
  <c r="F22" i="45"/>
  <c r="E23" i="45"/>
  <c r="F23" i="45"/>
  <c r="E24" i="45"/>
  <c r="F24" i="45"/>
  <c r="E25" i="45"/>
  <c r="F25" i="45"/>
  <c r="E26" i="45"/>
  <c r="F26" i="45"/>
  <c r="E27" i="45"/>
  <c r="F27" i="45"/>
  <c r="E28" i="45"/>
  <c r="F28" i="45"/>
  <c r="E29" i="45"/>
  <c r="F29" i="45"/>
  <c r="E30" i="45"/>
  <c r="F30" i="45"/>
  <c r="E31" i="45"/>
  <c r="F31" i="45"/>
  <c r="E32" i="45"/>
  <c r="F32" i="45"/>
  <c r="F8" i="45"/>
  <c r="E8" i="45"/>
  <c r="F7" i="45"/>
  <c r="E7" i="45"/>
  <c r="F7" i="44"/>
  <c r="E7" i="44"/>
  <c r="F7" i="43"/>
  <c r="E7" i="43"/>
  <c r="F14" i="42"/>
  <c r="E14" i="42"/>
  <c r="F13" i="42"/>
  <c r="E13" i="42"/>
  <c r="F12" i="42"/>
  <c r="E12" i="42"/>
  <c r="F11" i="42"/>
  <c r="E11" i="42"/>
  <c r="F10" i="42"/>
  <c r="E10" i="42"/>
  <c r="F9" i="42"/>
  <c r="E9" i="42"/>
  <c r="F8" i="42"/>
  <c r="E8" i="42"/>
  <c r="F7" i="42"/>
  <c r="E7" i="42"/>
  <c r="F7" i="41"/>
  <c r="E7" i="41"/>
  <c r="F7" i="40"/>
  <c r="E7" i="40"/>
  <c r="F7" i="39"/>
  <c r="E7" i="39"/>
  <c r="F7" i="38"/>
  <c r="E7" i="38"/>
  <c r="E9" i="37"/>
  <c r="F9" i="37"/>
  <c r="E10" i="37"/>
  <c r="F10" i="37"/>
  <c r="E11" i="37"/>
  <c r="F11" i="37"/>
  <c r="E12" i="37"/>
  <c r="F12" i="37"/>
  <c r="E13" i="37"/>
  <c r="F13" i="37"/>
  <c r="E14" i="37"/>
  <c r="F14" i="37"/>
  <c r="E15" i="37"/>
  <c r="F15" i="37"/>
  <c r="E16" i="37"/>
  <c r="F16" i="37"/>
  <c r="E17" i="37"/>
  <c r="F17" i="37"/>
  <c r="E18" i="37"/>
  <c r="F18" i="37"/>
  <c r="E19" i="37"/>
  <c r="F19" i="37"/>
  <c r="E20" i="37"/>
  <c r="F20" i="37"/>
  <c r="E21" i="37"/>
  <c r="F21" i="37"/>
  <c r="E22" i="37"/>
  <c r="F22" i="37"/>
  <c r="E23" i="37"/>
  <c r="F23" i="37"/>
  <c r="E24" i="37"/>
  <c r="F24" i="37"/>
  <c r="E25" i="37"/>
  <c r="F25" i="37"/>
  <c r="E26" i="37"/>
  <c r="F26" i="37"/>
  <c r="E27" i="37"/>
  <c r="F27" i="37"/>
  <c r="E28" i="37"/>
  <c r="F28" i="37"/>
  <c r="E29" i="37"/>
  <c r="F29" i="37"/>
  <c r="E30" i="37"/>
  <c r="F30" i="37"/>
  <c r="E31" i="37"/>
  <c r="F31" i="37"/>
  <c r="E32" i="37"/>
  <c r="F32" i="37"/>
  <c r="E33" i="37"/>
  <c r="F33" i="37"/>
  <c r="E34" i="37"/>
  <c r="F34" i="37"/>
  <c r="E35" i="37"/>
  <c r="F35" i="37"/>
  <c r="E36" i="37"/>
  <c r="F36" i="37"/>
  <c r="E37" i="37"/>
  <c r="F37" i="37"/>
  <c r="E38" i="37"/>
  <c r="F38" i="37"/>
  <c r="E39" i="37"/>
  <c r="F39" i="37"/>
  <c r="E40" i="37"/>
  <c r="F40" i="37"/>
  <c r="E41" i="37"/>
  <c r="F41" i="37"/>
  <c r="E42" i="37"/>
  <c r="F42" i="37"/>
  <c r="E43" i="37"/>
  <c r="F43" i="37"/>
  <c r="E44" i="37"/>
  <c r="F44" i="37"/>
  <c r="E45" i="37"/>
  <c r="F45" i="37"/>
  <c r="E46" i="37"/>
  <c r="F46" i="37"/>
  <c r="E47" i="37"/>
  <c r="F47" i="37"/>
  <c r="E48" i="37"/>
  <c r="F48" i="37"/>
  <c r="E49" i="37"/>
  <c r="F49" i="37"/>
  <c r="E50" i="37"/>
  <c r="F50" i="37"/>
  <c r="E51" i="37"/>
  <c r="F51" i="37"/>
  <c r="E52" i="37"/>
  <c r="F52" i="37"/>
  <c r="E53" i="37"/>
  <c r="F53" i="37"/>
  <c r="E54" i="37"/>
  <c r="F54" i="37"/>
  <c r="E55" i="37"/>
  <c r="F55" i="37"/>
  <c r="E56" i="37"/>
  <c r="F56" i="37"/>
  <c r="E57" i="37"/>
  <c r="F57" i="37"/>
  <c r="E58" i="37"/>
  <c r="F58" i="37"/>
  <c r="E59" i="37"/>
  <c r="F59" i="37"/>
  <c r="E60" i="37"/>
  <c r="F60" i="37"/>
  <c r="E61" i="37"/>
  <c r="F61" i="37"/>
  <c r="E62" i="37"/>
  <c r="F62" i="37"/>
  <c r="E63" i="37"/>
  <c r="F63" i="37"/>
  <c r="E64" i="37"/>
  <c r="F64" i="37"/>
  <c r="E65" i="37"/>
  <c r="F65" i="37"/>
  <c r="E66" i="37"/>
  <c r="F66" i="37"/>
  <c r="E67" i="37"/>
  <c r="F67" i="37"/>
  <c r="E68" i="37"/>
  <c r="F68" i="37"/>
  <c r="E69" i="37"/>
  <c r="F69" i="37"/>
  <c r="E70" i="37"/>
  <c r="F70" i="37"/>
  <c r="F8" i="37"/>
  <c r="E8" i="37"/>
  <c r="F7" i="37"/>
  <c r="E7" i="37"/>
  <c r="C18" i="26"/>
  <c r="D18" i="26"/>
  <c r="B18" i="26"/>
  <c r="E10" i="26"/>
  <c r="F10" i="26"/>
  <c r="E11" i="26"/>
  <c r="F11" i="26"/>
  <c r="E12" i="26"/>
  <c r="F12" i="26"/>
  <c r="E13" i="26"/>
  <c r="F13" i="26"/>
  <c r="E14" i="26"/>
  <c r="F14" i="26"/>
  <c r="E15" i="26"/>
  <c r="F15" i="26"/>
  <c r="E16" i="26"/>
  <c r="F16" i="26"/>
  <c r="E17" i="26"/>
  <c r="F17" i="26"/>
  <c r="E18" i="26"/>
  <c r="F18" i="26"/>
  <c r="E20" i="26"/>
  <c r="F20" i="26"/>
  <c r="F9" i="26"/>
  <c r="E9" i="26"/>
  <c r="F8" i="26"/>
  <c r="E8" i="26"/>
  <c r="E9" i="25"/>
  <c r="F9" i="25"/>
  <c r="E10" i="25"/>
  <c r="F10" i="25"/>
  <c r="E11" i="25"/>
  <c r="F11" i="25"/>
  <c r="E12" i="25"/>
  <c r="F12" i="25"/>
  <c r="F8" i="25"/>
  <c r="E8" i="25"/>
  <c r="F7" i="25"/>
  <c r="E7" i="25"/>
  <c r="E10" i="24"/>
  <c r="F10" i="24"/>
  <c r="E11" i="24"/>
  <c r="F11" i="24"/>
  <c r="E12" i="24"/>
  <c r="F12" i="24"/>
  <c r="F9" i="24"/>
  <c r="E9" i="24"/>
  <c r="F8" i="24"/>
  <c r="E8" i="24"/>
  <c r="F42" i="23"/>
  <c r="E42" i="23"/>
  <c r="E10" i="23"/>
  <c r="F10" i="23"/>
  <c r="E11" i="23"/>
  <c r="F11" i="23"/>
  <c r="E12" i="23"/>
  <c r="F12" i="23"/>
  <c r="E13" i="23"/>
  <c r="F13" i="23"/>
  <c r="E14" i="23"/>
  <c r="F14" i="23"/>
  <c r="E15" i="23"/>
  <c r="F15" i="23"/>
  <c r="E16" i="23"/>
  <c r="F16" i="23"/>
  <c r="E17" i="23"/>
  <c r="F17" i="23"/>
  <c r="E18" i="23"/>
  <c r="F18" i="23"/>
  <c r="E19" i="23"/>
  <c r="F19" i="23"/>
  <c r="E20" i="23"/>
  <c r="F20" i="23"/>
  <c r="E21" i="23"/>
  <c r="F21" i="23"/>
  <c r="E22" i="23"/>
  <c r="F22" i="23"/>
  <c r="E23" i="23"/>
  <c r="F23" i="23"/>
  <c r="E24" i="23"/>
  <c r="F24" i="23"/>
  <c r="E25" i="23"/>
  <c r="F25" i="23"/>
  <c r="E26" i="23"/>
  <c r="F26" i="23"/>
  <c r="E27" i="23"/>
  <c r="F27" i="23"/>
  <c r="E28" i="23"/>
  <c r="F28" i="23"/>
  <c r="E29" i="23"/>
  <c r="F29" i="23"/>
  <c r="E30" i="23"/>
  <c r="F30" i="23"/>
  <c r="E31" i="23"/>
  <c r="F31" i="23"/>
  <c r="E32" i="23"/>
  <c r="F32" i="23"/>
  <c r="E33" i="23"/>
  <c r="F33" i="23"/>
  <c r="E34" i="23"/>
  <c r="F34" i="23"/>
  <c r="E35" i="23"/>
  <c r="F35" i="23"/>
  <c r="E36" i="23"/>
  <c r="F36" i="23"/>
  <c r="E37" i="23"/>
  <c r="F37" i="23"/>
  <c r="E38" i="23"/>
  <c r="F38" i="23"/>
  <c r="E39" i="23"/>
  <c r="F39" i="23"/>
  <c r="E40" i="23"/>
  <c r="F40" i="23"/>
  <c r="E41" i="23"/>
  <c r="F41" i="23"/>
  <c r="E43" i="23"/>
  <c r="F43" i="23"/>
  <c r="E44" i="23"/>
  <c r="F44" i="23"/>
  <c r="E45" i="23"/>
  <c r="F45" i="23"/>
  <c r="E46" i="23"/>
  <c r="F46" i="23"/>
  <c r="E47" i="23"/>
  <c r="F47" i="23"/>
  <c r="E48" i="23"/>
  <c r="F48" i="23"/>
  <c r="E49" i="23"/>
  <c r="F49" i="23"/>
  <c r="E50" i="23"/>
  <c r="F50" i="23"/>
  <c r="E51" i="23"/>
  <c r="F51" i="23"/>
  <c r="E52" i="23"/>
  <c r="F52" i="23"/>
  <c r="E53" i="23"/>
  <c r="F53" i="23"/>
  <c r="E54" i="23"/>
  <c r="F54" i="23"/>
  <c r="E55" i="23"/>
  <c r="F55" i="23"/>
  <c r="E56" i="23"/>
  <c r="F56" i="23"/>
  <c r="E57" i="23"/>
  <c r="F57" i="23"/>
  <c r="E58" i="23"/>
  <c r="F58" i="23"/>
  <c r="E59" i="23"/>
  <c r="F59" i="23"/>
  <c r="E60" i="23"/>
  <c r="F60" i="23"/>
  <c r="E61" i="23"/>
  <c r="F61" i="23"/>
  <c r="E62" i="23"/>
  <c r="F62" i="23"/>
  <c r="E63" i="23"/>
  <c r="F63" i="23"/>
  <c r="E64" i="23"/>
  <c r="F64" i="23"/>
  <c r="E65" i="23"/>
  <c r="F65" i="23"/>
  <c r="E66" i="23"/>
  <c r="F66" i="23"/>
  <c r="E67" i="23"/>
  <c r="F67" i="23"/>
  <c r="E68" i="23"/>
  <c r="F68" i="23"/>
  <c r="E69" i="23"/>
  <c r="F69" i="23"/>
  <c r="E70" i="23"/>
  <c r="F70" i="23"/>
  <c r="E71" i="23"/>
  <c r="F71" i="23"/>
  <c r="E72" i="23"/>
  <c r="F72" i="23"/>
  <c r="F9" i="23"/>
  <c r="E9" i="23"/>
  <c r="F8" i="23"/>
  <c r="E8" i="23"/>
  <c r="C148" i="22"/>
  <c r="D148" i="22"/>
  <c r="C150" i="22"/>
  <c r="D150" i="22"/>
  <c r="C151" i="22"/>
  <c r="D151" i="22"/>
  <c r="B148" i="22"/>
  <c r="E148" i="22" s="1"/>
  <c r="F148" i="22"/>
  <c r="E150" i="22"/>
  <c r="F150" i="22"/>
  <c r="F151" i="22"/>
  <c r="E8" i="22"/>
  <c r="F8" i="22"/>
  <c r="E9" i="22"/>
  <c r="F9" i="22"/>
  <c r="E10" i="22"/>
  <c r="F10" i="22"/>
  <c r="E11" i="22"/>
  <c r="F11" i="22"/>
  <c r="E12" i="22"/>
  <c r="F12" i="22"/>
  <c r="E13" i="22"/>
  <c r="F13" i="22"/>
  <c r="E14" i="22"/>
  <c r="F14" i="22"/>
  <c r="E15" i="22"/>
  <c r="F15" i="22"/>
  <c r="E16" i="22"/>
  <c r="F16" i="22"/>
  <c r="E17" i="22"/>
  <c r="F17" i="22"/>
  <c r="E18" i="22"/>
  <c r="F18" i="22"/>
  <c r="E19" i="22"/>
  <c r="F19" i="22"/>
  <c r="E20" i="22"/>
  <c r="F20" i="22"/>
  <c r="E21" i="22"/>
  <c r="F21" i="22"/>
  <c r="E22" i="22"/>
  <c r="F22" i="22"/>
  <c r="E23" i="22"/>
  <c r="F23" i="22"/>
  <c r="E24" i="22"/>
  <c r="F24" i="22"/>
  <c r="E25" i="22"/>
  <c r="F25" i="22"/>
  <c r="E26" i="22"/>
  <c r="F26" i="22"/>
  <c r="E27" i="22"/>
  <c r="F27" i="22"/>
  <c r="E28" i="22"/>
  <c r="F28" i="22"/>
  <c r="E29" i="22"/>
  <c r="F29" i="22"/>
  <c r="E30" i="22"/>
  <c r="F30" i="22"/>
  <c r="E31" i="22"/>
  <c r="F31" i="22"/>
  <c r="E32" i="22"/>
  <c r="F32" i="22"/>
  <c r="E33" i="22"/>
  <c r="F33" i="22"/>
  <c r="E34" i="22"/>
  <c r="F34" i="22"/>
  <c r="E35" i="22"/>
  <c r="F35" i="22"/>
  <c r="E36" i="22"/>
  <c r="F36" i="22"/>
  <c r="E37" i="22"/>
  <c r="F37" i="22"/>
  <c r="E38" i="22"/>
  <c r="F38" i="22"/>
  <c r="E39" i="22"/>
  <c r="F39" i="22"/>
  <c r="E40" i="22"/>
  <c r="F40" i="22"/>
  <c r="E41" i="22"/>
  <c r="F41" i="22"/>
  <c r="E42" i="22"/>
  <c r="F42" i="22"/>
  <c r="E43" i="22"/>
  <c r="F43" i="22"/>
  <c r="E44" i="22"/>
  <c r="F44" i="22"/>
  <c r="E45" i="22"/>
  <c r="F45" i="22"/>
  <c r="E46" i="22"/>
  <c r="F46" i="22"/>
  <c r="E47" i="22"/>
  <c r="F47" i="22"/>
  <c r="E48" i="22"/>
  <c r="F48" i="22"/>
  <c r="E49" i="22"/>
  <c r="F49" i="22"/>
  <c r="E50" i="22"/>
  <c r="F50" i="22"/>
  <c r="E51" i="22"/>
  <c r="F51" i="22"/>
  <c r="E52" i="22"/>
  <c r="F52" i="22"/>
  <c r="E53" i="22"/>
  <c r="F53" i="22"/>
  <c r="E54" i="22"/>
  <c r="F54" i="22"/>
  <c r="E55" i="22"/>
  <c r="F55" i="22"/>
  <c r="E56" i="22"/>
  <c r="F56" i="22"/>
  <c r="E57" i="22"/>
  <c r="F57" i="22"/>
  <c r="E58" i="22"/>
  <c r="F58" i="22"/>
  <c r="E59" i="22"/>
  <c r="F59" i="22"/>
  <c r="E60" i="22"/>
  <c r="F60" i="22"/>
  <c r="E61" i="22"/>
  <c r="F61" i="22"/>
  <c r="E62" i="22"/>
  <c r="F62" i="22"/>
  <c r="E63" i="22"/>
  <c r="F63" i="22"/>
  <c r="E64" i="22"/>
  <c r="F64" i="22"/>
  <c r="E65" i="22"/>
  <c r="F65" i="22"/>
  <c r="E66" i="22"/>
  <c r="F66" i="22"/>
  <c r="E67" i="22"/>
  <c r="F67" i="22"/>
  <c r="E68" i="22"/>
  <c r="F68" i="22"/>
  <c r="E69" i="22"/>
  <c r="F69" i="22"/>
  <c r="E70" i="22"/>
  <c r="F70" i="22"/>
  <c r="E71" i="22"/>
  <c r="F71" i="22"/>
  <c r="E72" i="22"/>
  <c r="F72" i="22"/>
  <c r="E73" i="22"/>
  <c r="F73" i="22"/>
  <c r="E74" i="22"/>
  <c r="F74" i="22"/>
  <c r="E75" i="22"/>
  <c r="F75" i="22"/>
  <c r="E76" i="22"/>
  <c r="F76" i="22"/>
  <c r="E77" i="22"/>
  <c r="F77" i="22"/>
  <c r="E78" i="22"/>
  <c r="F78" i="22"/>
  <c r="E79" i="22"/>
  <c r="F79" i="22"/>
  <c r="E80" i="22"/>
  <c r="F80" i="22"/>
  <c r="E81" i="22"/>
  <c r="F81" i="22"/>
  <c r="E82" i="22"/>
  <c r="F82" i="22"/>
  <c r="E83" i="22"/>
  <c r="F83" i="22"/>
  <c r="E84" i="22"/>
  <c r="F84" i="22"/>
  <c r="E85" i="22"/>
  <c r="F85" i="22"/>
  <c r="E86" i="22"/>
  <c r="F86" i="22"/>
  <c r="E87" i="22"/>
  <c r="F87" i="22"/>
  <c r="E88" i="22"/>
  <c r="F88" i="22"/>
  <c r="E89" i="22"/>
  <c r="F89" i="22"/>
  <c r="E90" i="22"/>
  <c r="F90" i="22"/>
  <c r="E91" i="22"/>
  <c r="F91" i="22"/>
  <c r="E92" i="22"/>
  <c r="F92" i="22"/>
  <c r="E93" i="22"/>
  <c r="F93" i="22"/>
  <c r="E94" i="22"/>
  <c r="F94" i="22"/>
  <c r="E95" i="22"/>
  <c r="F95" i="22"/>
  <c r="E96" i="22"/>
  <c r="F96" i="22"/>
  <c r="E97" i="22"/>
  <c r="F97" i="22"/>
  <c r="E98" i="22"/>
  <c r="F98" i="22"/>
  <c r="E99" i="22"/>
  <c r="F99" i="22"/>
  <c r="E100" i="22"/>
  <c r="F100" i="22"/>
  <c r="E101" i="22"/>
  <c r="F101" i="22"/>
  <c r="E102" i="22"/>
  <c r="F102" i="22"/>
  <c r="E103" i="22"/>
  <c r="F103" i="22"/>
  <c r="E104" i="22"/>
  <c r="F104" i="22"/>
  <c r="E105" i="22"/>
  <c r="F105" i="22"/>
  <c r="E106" i="22"/>
  <c r="F106" i="22"/>
  <c r="E107" i="22"/>
  <c r="F107" i="22"/>
  <c r="E108" i="22"/>
  <c r="F108" i="22"/>
  <c r="E109" i="22"/>
  <c r="F109" i="22"/>
  <c r="E110" i="22"/>
  <c r="F110" i="22"/>
  <c r="E111" i="22"/>
  <c r="F111" i="22"/>
  <c r="E112" i="22"/>
  <c r="F112" i="22"/>
  <c r="E113" i="22"/>
  <c r="F113" i="22"/>
  <c r="E114" i="22"/>
  <c r="F114" i="22"/>
  <c r="E115" i="22"/>
  <c r="F115" i="22"/>
  <c r="E116" i="22"/>
  <c r="F116" i="22"/>
  <c r="E117" i="22"/>
  <c r="F117" i="22"/>
  <c r="E118" i="22"/>
  <c r="F118" i="22"/>
  <c r="E119" i="22"/>
  <c r="F119" i="22"/>
  <c r="E120" i="22"/>
  <c r="F120" i="22"/>
  <c r="E121" i="22"/>
  <c r="F121" i="22"/>
  <c r="E122" i="22"/>
  <c r="F122" i="22"/>
  <c r="E123" i="22"/>
  <c r="F123" i="22"/>
  <c r="E124" i="22"/>
  <c r="F124" i="22"/>
  <c r="E125" i="22"/>
  <c r="F125" i="22"/>
  <c r="E126" i="22"/>
  <c r="F126" i="22"/>
  <c r="E127" i="22"/>
  <c r="F127" i="22"/>
  <c r="E128" i="22"/>
  <c r="F128" i="22"/>
  <c r="E129" i="22"/>
  <c r="F129" i="22"/>
  <c r="E130" i="22"/>
  <c r="F130" i="22"/>
  <c r="E131" i="22"/>
  <c r="F131" i="22"/>
  <c r="E132" i="22"/>
  <c r="F132" i="22"/>
  <c r="E133" i="22"/>
  <c r="F133" i="22"/>
  <c r="E134" i="22"/>
  <c r="F134" i="22"/>
  <c r="E135" i="22"/>
  <c r="F135" i="22"/>
  <c r="E136" i="22"/>
  <c r="F136" i="22"/>
  <c r="E137" i="22"/>
  <c r="F137" i="22"/>
  <c r="E138" i="22"/>
  <c r="F138" i="22"/>
  <c r="E139" i="22"/>
  <c r="F139" i="22"/>
  <c r="E140" i="22"/>
  <c r="F140" i="22"/>
  <c r="E142" i="22"/>
  <c r="F142" i="22"/>
  <c r="E143" i="22"/>
  <c r="F143" i="22"/>
  <c r="E144" i="22"/>
  <c r="F144" i="22"/>
  <c r="E145" i="22"/>
  <c r="F145" i="22"/>
  <c r="E146" i="22"/>
  <c r="F146" i="22"/>
  <c r="E147" i="22"/>
  <c r="F147" i="22"/>
  <c r="F7" i="22"/>
  <c r="E7" i="22"/>
  <c r="C52" i="21"/>
  <c r="F52" i="21" s="1"/>
  <c r="D52" i="21"/>
  <c r="C55" i="21"/>
  <c r="C54" i="21" s="1"/>
  <c r="D55" i="21"/>
  <c r="D54" i="21" s="1"/>
  <c r="B52" i="21"/>
  <c r="B54" i="21" s="1"/>
  <c r="B55" i="21"/>
  <c r="E51" i="21"/>
  <c r="F51" i="21"/>
  <c r="E52" i="21"/>
  <c r="E55" i="21"/>
  <c r="E10" i="21"/>
  <c r="F10" i="21"/>
  <c r="E11" i="21"/>
  <c r="F11" i="21"/>
  <c r="E12" i="21"/>
  <c r="F12" i="21"/>
  <c r="E13" i="21"/>
  <c r="F13" i="21"/>
  <c r="E14" i="21"/>
  <c r="F14" i="21"/>
  <c r="E15" i="21"/>
  <c r="F15" i="21"/>
  <c r="E16" i="21"/>
  <c r="F16" i="21"/>
  <c r="E17" i="21"/>
  <c r="F17" i="21"/>
  <c r="E18" i="21"/>
  <c r="F18" i="21"/>
  <c r="E19" i="21"/>
  <c r="F19" i="21"/>
  <c r="E20" i="21"/>
  <c r="F20" i="21"/>
  <c r="E21" i="21"/>
  <c r="F21" i="21"/>
  <c r="E22" i="21"/>
  <c r="F22" i="21"/>
  <c r="E23" i="21"/>
  <c r="F23" i="21"/>
  <c r="E24" i="21"/>
  <c r="F24" i="21"/>
  <c r="E25" i="21"/>
  <c r="F25" i="21"/>
  <c r="E26" i="21"/>
  <c r="F26" i="21"/>
  <c r="E27" i="21"/>
  <c r="F27" i="21"/>
  <c r="E28" i="21"/>
  <c r="F28" i="21"/>
  <c r="E29" i="21"/>
  <c r="F29" i="21"/>
  <c r="E30" i="21"/>
  <c r="F30" i="21"/>
  <c r="E31" i="21"/>
  <c r="F31" i="21"/>
  <c r="E32" i="21"/>
  <c r="F32" i="21"/>
  <c r="E33" i="21"/>
  <c r="F33" i="21"/>
  <c r="E34" i="21"/>
  <c r="F34" i="21"/>
  <c r="E35" i="21"/>
  <c r="F35" i="21"/>
  <c r="E36" i="21"/>
  <c r="F36" i="21"/>
  <c r="E37" i="21"/>
  <c r="F37" i="21"/>
  <c r="E38" i="21"/>
  <c r="F38" i="21"/>
  <c r="E39" i="21"/>
  <c r="F39" i="21"/>
  <c r="E40" i="21"/>
  <c r="F40" i="21"/>
  <c r="E41" i="21"/>
  <c r="F41" i="21"/>
  <c r="E42" i="21"/>
  <c r="F42" i="21"/>
  <c r="E43" i="21"/>
  <c r="F43" i="21"/>
  <c r="E44" i="21"/>
  <c r="F44" i="21"/>
  <c r="E45" i="21"/>
  <c r="F45" i="21"/>
  <c r="E46" i="21"/>
  <c r="F46" i="21"/>
  <c r="E47" i="21"/>
  <c r="F47" i="21"/>
  <c r="E48" i="21"/>
  <c r="F48" i="21"/>
  <c r="E49" i="21"/>
  <c r="F49" i="21"/>
  <c r="F9" i="21"/>
  <c r="E9" i="21"/>
  <c r="F8" i="21"/>
  <c r="E8" i="21"/>
  <c r="E10" i="20"/>
  <c r="F10" i="20"/>
  <c r="E11" i="20"/>
  <c r="F11" i="20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F9" i="20"/>
  <c r="E9" i="20"/>
  <c r="F8" i="20"/>
  <c r="E8" i="20"/>
  <c r="F55" i="21" l="1"/>
  <c r="B151" i="22"/>
  <c r="E151" i="22" s="1"/>
  <c r="E54" i="21"/>
  <c r="F54" i="21"/>
  <c r="E11" i="18" l="1"/>
  <c r="F11" i="18"/>
  <c r="E12" i="18"/>
  <c r="F12" i="18"/>
  <c r="E13" i="18"/>
  <c r="F13" i="18"/>
  <c r="F10" i="18"/>
  <c r="E10" i="18"/>
  <c r="F9" i="18"/>
  <c r="E9" i="18"/>
  <c r="E10" i="17"/>
  <c r="F10" i="17"/>
  <c r="E11" i="17"/>
  <c r="F11" i="17"/>
  <c r="E12" i="17"/>
  <c r="F12" i="17"/>
  <c r="E13" i="17"/>
  <c r="F13" i="17"/>
  <c r="E14" i="17"/>
  <c r="F14" i="17"/>
  <c r="E15" i="17"/>
  <c r="F15" i="17"/>
  <c r="E16" i="17"/>
  <c r="F16" i="17"/>
  <c r="E17" i="17"/>
  <c r="F17" i="17"/>
  <c r="E18" i="17"/>
  <c r="F18" i="17"/>
  <c r="E19" i="17"/>
  <c r="F19" i="17"/>
  <c r="E20" i="17"/>
  <c r="F20" i="17"/>
  <c r="E21" i="17"/>
  <c r="F21" i="17"/>
  <c r="E22" i="17"/>
  <c r="F22" i="17"/>
  <c r="E23" i="17"/>
  <c r="F23" i="17"/>
  <c r="E24" i="17"/>
  <c r="F24" i="17"/>
  <c r="E25" i="17"/>
  <c r="F25" i="17"/>
  <c r="E26" i="17"/>
  <c r="F26" i="17"/>
  <c r="F9" i="17"/>
  <c r="E9" i="17"/>
  <c r="F8" i="17"/>
  <c r="E8" i="17"/>
  <c r="E10" i="16"/>
  <c r="F10" i="16"/>
  <c r="E11" i="16"/>
  <c r="F11" i="16"/>
  <c r="E12" i="16"/>
  <c r="F12" i="16"/>
  <c r="E13" i="16"/>
  <c r="F13" i="16"/>
  <c r="E14" i="16"/>
  <c r="F14" i="16"/>
  <c r="E15" i="16"/>
  <c r="F15" i="16"/>
  <c r="E16" i="16"/>
  <c r="F16" i="16"/>
  <c r="E17" i="16"/>
  <c r="F17" i="16"/>
  <c r="E18" i="16"/>
  <c r="F18" i="16"/>
  <c r="E19" i="16"/>
  <c r="F19" i="16"/>
  <c r="E20" i="16"/>
  <c r="F20" i="16"/>
  <c r="E21" i="16"/>
  <c r="F21" i="16"/>
  <c r="E22" i="16"/>
  <c r="F22" i="16"/>
  <c r="E23" i="16"/>
  <c r="F23" i="16"/>
  <c r="E24" i="16"/>
  <c r="F24" i="16"/>
  <c r="E25" i="16"/>
  <c r="F25" i="16"/>
  <c r="E26" i="16"/>
  <c r="F26" i="16"/>
  <c r="E27" i="16"/>
  <c r="F27" i="16"/>
  <c r="E28" i="16"/>
  <c r="F28" i="16"/>
  <c r="E29" i="16"/>
  <c r="F29" i="16"/>
  <c r="E30" i="16"/>
  <c r="F30" i="16"/>
  <c r="E31" i="16"/>
  <c r="F31" i="16"/>
  <c r="E32" i="16"/>
  <c r="F32" i="16"/>
  <c r="E33" i="16"/>
  <c r="F33" i="16"/>
  <c r="E34" i="16"/>
  <c r="F34" i="16"/>
  <c r="E35" i="16"/>
  <c r="F35" i="16"/>
  <c r="E36" i="16"/>
  <c r="F36" i="16"/>
  <c r="E37" i="16"/>
  <c r="F37" i="16"/>
  <c r="E38" i="16"/>
  <c r="F38" i="16"/>
  <c r="E39" i="16"/>
  <c r="F39" i="16"/>
  <c r="E40" i="16"/>
  <c r="F40" i="16"/>
  <c r="E41" i="16"/>
  <c r="F41" i="16"/>
  <c r="E42" i="16"/>
  <c r="F42" i="16"/>
  <c r="E43" i="16"/>
  <c r="F43" i="16"/>
  <c r="F9" i="16"/>
  <c r="E9" i="16"/>
  <c r="F8" i="16"/>
  <c r="E8" i="16"/>
  <c r="E10" i="15"/>
  <c r="F10" i="15"/>
  <c r="E11" i="15"/>
  <c r="F11" i="15"/>
  <c r="E12" i="15"/>
  <c r="F12" i="15"/>
  <c r="E13" i="15"/>
  <c r="F13" i="15"/>
  <c r="E14" i="15"/>
  <c r="F14" i="15"/>
  <c r="E15" i="15"/>
  <c r="F15" i="15"/>
  <c r="E16" i="15"/>
  <c r="F16" i="15"/>
  <c r="E17" i="15"/>
  <c r="F17" i="15"/>
  <c r="E18" i="15"/>
  <c r="F18" i="15"/>
  <c r="E19" i="15"/>
  <c r="F19" i="15"/>
  <c r="E20" i="15"/>
  <c r="F20" i="15"/>
  <c r="E21" i="15"/>
  <c r="F21" i="15"/>
  <c r="E22" i="15"/>
  <c r="F22" i="15"/>
  <c r="E23" i="15"/>
  <c r="F23" i="15"/>
  <c r="E24" i="15"/>
  <c r="F24" i="15"/>
  <c r="E25" i="15"/>
  <c r="F25" i="15"/>
  <c r="E26" i="15"/>
  <c r="F26" i="15"/>
  <c r="E27" i="15"/>
  <c r="F27" i="15"/>
  <c r="E28" i="15"/>
  <c r="F28" i="15"/>
  <c r="E29" i="15"/>
  <c r="F29" i="15"/>
  <c r="E30" i="15"/>
  <c r="F30" i="15"/>
  <c r="E31" i="15"/>
  <c r="F31" i="15"/>
  <c r="E32" i="15"/>
  <c r="F32" i="15"/>
  <c r="E33" i="15"/>
  <c r="F33" i="15"/>
  <c r="E34" i="15"/>
  <c r="F34" i="15"/>
  <c r="E35" i="15"/>
  <c r="F35" i="15"/>
  <c r="E36" i="15"/>
  <c r="F36" i="15"/>
  <c r="E37" i="15"/>
  <c r="F37" i="15"/>
  <c r="E38" i="15"/>
  <c r="F38" i="15"/>
  <c r="E39" i="15"/>
  <c r="F39" i="15"/>
  <c r="E40" i="15"/>
  <c r="F40" i="15"/>
  <c r="E41" i="15"/>
  <c r="F41" i="15"/>
  <c r="E42" i="15"/>
  <c r="F42" i="15"/>
  <c r="E43" i="15"/>
  <c r="F43" i="15"/>
  <c r="E44" i="15"/>
  <c r="F44" i="15"/>
  <c r="E45" i="15"/>
  <c r="F45" i="15"/>
  <c r="E46" i="15"/>
  <c r="F46" i="15"/>
  <c r="E47" i="15"/>
  <c r="F47" i="15"/>
  <c r="E48" i="15"/>
  <c r="F48" i="15"/>
  <c r="E49" i="15"/>
  <c r="F49" i="15"/>
  <c r="E50" i="15"/>
  <c r="F50" i="15"/>
  <c r="E51" i="15"/>
  <c r="F51" i="15"/>
  <c r="E52" i="15"/>
  <c r="F52" i="15"/>
  <c r="E53" i="15"/>
  <c r="F53" i="15"/>
  <c r="E54" i="15"/>
  <c r="F54" i="15"/>
  <c r="E55" i="15"/>
  <c r="F55" i="15"/>
  <c r="E56" i="15"/>
  <c r="F56" i="15"/>
  <c r="E57" i="15"/>
  <c r="F57" i="15"/>
  <c r="E58" i="15"/>
  <c r="F58" i="15"/>
  <c r="E59" i="15"/>
  <c r="F59" i="15"/>
  <c r="E60" i="15"/>
  <c r="F60" i="15"/>
  <c r="E61" i="15"/>
  <c r="F61" i="15"/>
  <c r="E62" i="15"/>
  <c r="F62" i="15"/>
  <c r="E63" i="15"/>
  <c r="F63" i="15"/>
  <c r="E64" i="15"/>
  <c r="F64" i="15"/>
  <c r="E65" i="15"/>
  <c r="F65" i="15"/>
  <c r="E66" i="15"/>
  <c r="F66" i="15"/>
  <c r="E67" i="15"/>
  <c r="F67" i="15"/>
  <c r="E68" i="15"/>
  <c r="F68" i="15"/>
  <c r="E69" i="15"/>
  <c r="F69" i="15"/>
  <c r="E70" i="15"/>
  <c r="F70" i="15"/>
  <c r="E71" i="15"/>
  <c r="F71" i="15"/>
  <c r="E72" i="15"/>
  <c r="F72" i="15"/>
  <c r="F9" i="15"/>
  <c r="E9" i="15"/>
  <c r="F8" i="15"/>
  <c r="E8" i="15"/>
  <c r="E10" i="14"/>
  <c r="F10" i="14"/>
  <c r="E11" i="14"/>
  <c r="F11" i="14"/>
  <c r="E12" i="14"/>
  <c r="F12" i="14"/>
  <c r="E13" i="14"/>
  <c r="F13" i="14"/>
  <c r="E14" i="14"/>
  <c r="F14" i="14"/>
  <c r="E15" i="14"/>
  <c r="F15" i="14"/>
  <c r="E16" i="14"/>
  <c r="F16" i="14"/>
  <c r="E17" i="14"/>
  <c r="F17" i="14"/>
  <c r="E18" i="14"/>
  <c r="F18" i="14"/>
  <c r="E19" i="14"/>
  <c r="F19" i="14"/>
  <c r="E20" i="14"/>
  <c r="F20" i="14"/>
  <c r="E21" i="14"/>
  <c r="F21" i="14"/>
  <c r="E22" i="14"/>
  <c r="F22" i="14"/>
  <c r="E23" i="14"/>
  <c r="F23" i="14"/>
  <c r="E24" i="14"/>
  <c r="F24" i="14"/>
  <c r="E25" i="14"/>
  <c r="F25" i="14"/>
  <c r="E26" i="14"/>
  <c r="F26" i="14"/>
  <c r="E27" i="14"/>
  <c r="F27" i="14"/>
  <c r="E28" i="14"/>
  <c r="F28" i="14"/>
  <c r="E29" i="14"/>
  <c r="F29" i="14"/>
  <c r="E30" i="14"/>
  <c r="F30" i="14"/>
  <c r="E31" i="14"/>
  <c r="F31" i="14"/>
  <c r="E32" i="14"/>
  <c r="F32" i="14"/>
  <c r="E33" i="14"/>
  <c r="F33" i="14"/>
  <c r="E34" i="14"/>
  <c r="F34" i="14"/>
  <c r="E35" i="14"/>
  <c r="F35" i="14"/>
  <c r="E36" i="14"/>
  <c r="F36" i="14"/>
  <c r="E37" i="14"/>
  <c r="F37" i="14"/>
  <c r="E38" i="14"/>
  <c r="F38" i="14"/>
  <c r="E39" i="14"/>
  <c r="F39" i="14"/>
  <c r="E40" i="14"/>
  <c r="F40" i="14"/>
  <c r="E41" i="14"/>
  <c r="F41" i="14"/>
  <c r="E42" i="14"/>
  <c r="F42" i="14"/>
  <c r="E43" i="14"/>
  <c r="F43" i="14"/>
  <c r="E44" i="14"/>
  <c r="F44" i="14"/>
  <c r="E45" i="14"/>
  <c r="F45" i="14"/>
  <c r="E46" i="14"/>
  <c r="F46" i="14"/>
  <c r="E47" i="14"/>
  <c r="F47" i="14"/>
  <c r="E48" i="14"/>
  <c r="F48" i="14"/>
  <c r="E49" i="14"/>
  <c r="F49" i="14"/>
  <c r="E50" i="14"/>
  <c r="F50" i="14"/>
  <c r="E51" i="14"/>
  <c r="F51" i="14"/>
  <c r="E52" i="14"/>
  <c r="F52" i="14"/>
  <c r="E53" i="14"/>
  <c r="F53" i="14"/>
  <c r="E54" i="14"/>
  <c r="F54" i="14"/>
  <c r="E55" i="14"/>
  <c r="F55" i="14"/>
  <c r="E56" i="14"/>
  <c r="F56" i="14"/>
  <c r="E57" i="14"/>
  <c r="F57" i="14"/>
  <c r="E58" i="14"/>
  <c r="F58" i="14"/>
  <c r="E59" i="14"/>
  <c r="F59" i="14"/>
  <c r="E60" i="14"/>
  <c r="F60" i="14"/>
  <c r="E61" i="14"/>
  <c r="F61" i="14"/>
  <c r="E62" i="14"/>
  <c r="F62" i="14"/>
  <c r="E63" i="14"/>
  <c r="F63" i="14"/>
  <c r="E64" i="14"/>
  <c r="F64" i="14"/>
  <c r="E65" i="14"/>
  <c r="F65" i="14"/>
  <c r="E66" i="14"/>
  <c r="F66" i="14"/>
  <c r="E67" i="14"/>
  <c r="F67" i="14"/>
  <c r="E68" i="14"/>
  <c r="F68" i="14"/>
  <c r="E69" i="14"/>
  <c r="F69" i="14"/>
  <c r="E70" i="14"/>
  <c r="F70" i="14"/>
  <c r="E71" i="14"/>
  <c r="F71" i="14"/>
  <c r="E72" i="14"/>
  <c r="F72" i="14"/>
  <c r="E73" i="14"/>
  <c r="F73" i="14"/>
  <c r="E74" i="14"/>
  <c r="F74" i="14"/>
  <c r="E75" i="14"/>
  <c r="F75" i="14"/>
  <c r="E76" i="14"/>
  <c r="F76" i="14"/>
  <c r="E77" i="14"/>
  <c r="F77" i="14"/>
  <c r="E78" i="14"/>
  <c r="F78" i="14"/>
  <c r="E79" i="14"/>
  <c r="F79" i="14"/>
  <c r="E80" i="14"/>
  <c r="F80" i="14"/>
  <c r="E81" i="14"/>
  <c r="F81" i="14"/>
  <c r="E82" i="14"/>
  <c r="F82" i="14"/>
  <c r="E83" i="14"/>
  <c r="F83" i="14"/>
  <c r="E84" i="14"/>
  <c r="F84" i="14"/>
  <c r="E85" i="14"/>
  <c r="F85" i="14"/>
  <c r="E86" i="14"/>
  <c r="F86" i="14"/>
  <c r="E87" i="14"/>
  <c r="F87" i="14"/>
  <c r="E88" i="14"/>
  <c r="F88" i="14"/>
  <c r="E89" i="14"/>
  <c r="F89" i="14"/>
  <c r="E90" i="14"/>
  <c r="F90" i="14"/>
  <c r="E91" i="14"/>
  <c r="F91" i="14"/>
  <c r="E92" i="14"/>
  <c r="F92" i="14"/>
  <c r="E93" i="14"/>
  <c r="F93" i="14"/>
  <c r="E94" i="14"/>
  <c r="F94" i="14"/>
  <c r="E95" i="14"/>
  <c r="F95" i="14"/>
  <c r="E96" i="14"/>
  <c r="F96" i="14"/>
  <c r="E97" i="14"/>
  <c r="F97" i="14"/>
  <c r="E98" i="14"/>
  <c r="F98" i="14"/>
  <c r="E99" i="14"/>
  <c r="F99" i="14"/>
  <c r="E100" i="14"/>
  <c r="F100" i="14"/>
  <c r="E101" i="14"/>
  <c r="F101" i="14"/>
  <c r="E102" i="14"/>
  <c r="F102" i="14"/>
  <c r="E103" i="14"/>
  <c r="F103" i="14"/>
  <c r="E104" i="14"/>
  <c r="F104" i="14"/>
  <c r="E105" i="14"/>
  <c r="F105" i="14"/>
  <c r="E106" i="14"/>
  <c r="F106" i="14"/>
  <c r="E107" i="14"/>
  <c r="F107" i="14"/>
  <c r="E108" i="14"/>
  <c r="F108" i="14"/>
  <c r="E109" i="14"/>
  <c r="F109" i="14"/>
  <c r="E110" i="14"/>
  <c r="F110" i="14"/>
  <c r="E111" i="14"/>
  <c r="F111" i="14"/>
  <c r="E112" i="14"/>
  <c r="F112" i="14"/>
  <c r="E113" i="14"/>
  <c r="F113" i="14"/>
  <c r="E114" i="14"/>
  <c r="F114" i="14"/>
  <c r="E115" i="14"/>
  <c r="F115" i="14"/>
  <c r="E116" i="14"/>
  <c r="F116" i="14"/>
  <c r="E117" i="14"/>
  <c r="F117" i="14"/>
  <c r="E118" i="14"/>
  <c r="F118" i="14"/>
  <c r="E119" i="14"/>
  <c r="F119" i="14"/>
  <c r="E120" i="14"/>
  <c r="F120" i="14"/>
  <c r="E121" i="14"/>
  <c r="F121" i="14"/>
  <c r="E122" i="14"/>
  <c r="F122" i="14"/>
  <c r="E123" i="14"/>
  <c r="F123" i="14"/>
  <c r="E124" i="14"/>
  <c r="F124" i="14"/>
  <c r="E125" i="14"/>
  <c r="F125" i="14"/>
  <c r="E126" i="14"/>
  <c r="F126" i="14"/>
  <c r="E127" i="14"/>
  <c r="F127" i="14"/>
  <c r="E128" i="14"/>
  <c r="F128" i="14"/>
  <c r="E129" i="14"/>
  <c r="F129" i="14"/>
  <c r="E130" i="14"/>
  <c r="F130" i="14"/>
  <c r="E131" i="14"/>
  <c r="F131" i="14"/>
  <c r="E132" i="14"/>
  <c r="F132" i="14"/>
  <c r="E133" i="14"/>
  <c r="F133" i="14"/>
  <c r="E134" i="14"/>
  <c r="F134" i="14"/>
  <c r="E135" i="14"/>
  <c r="F135" i="14"/>
  <c r="E136" i="14"/>
  <c r="F136" i="14"/>
  <c r="E137" i="14"/>
  <c r="F137" i="14"/>
  <c r="E138" i="14"/>
  <c r="F138" i="14"/>
  <c r="E139" i="14"/>
  <c r="F139" i="14"/>
  <c r="E140" i="14"/>
  <c r="F140" i="14"/>
  <c r="E141" i="14"/>
  <c r="F141" i="14"/>
  <c r="E142" i="14"/>
  <c r="F142" i="14"/>
  <c r="E143" i="14"/>
  <c r="F143" i="14"/>
  <c r="E144" i="14"/>
  <c r="F144" i="14"/>
  <c r="E145" i="14"/>
  <c r="F145" i="14"/>
  <c r="E146" i="14"/>
  <c r="F146" i="14"/>
  <c r="E147" i="14"/>
  <c r="F147" i="14"/>
  <c r="E148" i="14"/>
  <c r="F148" i="14"/>
  <c r="E149" i="14"/>
  <c r="F149" i="14"/>
  <c r="E150" i="14"/>
  <c r="F150" i="14"/>
  <c r="E151" i="14"/>
  <c r="F151" i="14"/>
  <c r="E152" i="14"/>
  <c r="F152" i="14"/>
  <c r="E153" i="14"/>
  <c r="F153" i="14"/>
  <c r="E154" i="14"/>
  <c r="F154" i="14"/>
  <c r="E155" i="14"/>
  <c r="F155" i="14"/>
  <c r="E156" i="14"/>
  <c r="F156" i="14"/>
  <c r="E157" i="14"/>
  <c r="F157" i="14"/>
  <c r="E158" i="14"/>
  <c r="F158" i="14"/>
  <c r="E159" i="14"/>
  <c r="F159" i="14"/>
  <c r="E160" i="14"/>
  <c r="F160" i="14"/>
  <c r="E161" i="14"/>
  <c r="F161" i="14"/>
  <c r="E162" i="14"/>
  <c r="F162" i="14"/>
  <c r="E163" i="14"/>
  <c r="F163" i="14"/>
  <c r="E164" i="14"/>
  <c r="F164" i="14"/>
  <c r="E165" i="14"/>
  <c r="F165" i="14"/>
  <c r="E166" i="14"/>
  <c r="F166" i="14"/>
  <c r="E167" i="14"/>
  <c r="F167" i="14"/>
  <c r="E168" i="14"/>
  <c r="F168" i="14"/>
  <c r="E169" i="14"/>
  <c r="F169" i="14"/>
  <c r="E170" i="14"/>
  <c r="F170" i="14"/>
  <c r="E171" i="14"/>
  <c r="F171" i="14"/>
  <c r="E172" i="14"/>
  <c r="F172" i="14"/>
  <c r="E173" i="14"/>
  <c r="F173" i="14"/>
  <c r="E174" i="14"/>
  <c r="F174" i="14"/>
  <c r="E175" i="14"/>
  <c r="F175" i="14"/>
  <c r="E176" i="14"/>
  <c r="F176" i="14"/>
  <c r="E177" i="14"/>
  <c r="F177" i="14"/>
  <c r="E178" i="14"/>
  <c r="F178" i="14"/>
  <c r="E179" i="14"/>
  <c r="F179" i="14"/>
  <c r="E180" i="14"/>
  <c r="F180" i="14"/>
  <c r="E181" i="14"/>
  <c r="F181" i="14"/>
  <c r="E182" i="14"/>
  <c r="F182" i="14"/>
  <c r="E183" i="14"/>
  <c r="F183" i="14"/>
  <c r="E184" i="14"/>
  <c r="F184" i="14"/>
  <c r="E185" i="14"/>
  <c r="F185" i="14"/>
  <c r="E186" i="14"/>
  <c r="F186" i="14"/>
  <c r="E187" i="14"/>
  <c r="F187" i="14"/>
  <c r="E188" i="14"/>
  <c r="F188" i="14"/>
  <c r="E189" i="14"/>
  <c r="F189" i="14"/>
  <c r="E190" i="14"/>
  <c r="F190" i="14"/>
  <c r="E191" i="14"/>
  <c r="F191" i="14"/>
  <c r="E192" i="14"/>
  <c r="F192" i="14"/>
  <c r="E193" i="14"/>
  <c r="F193" i="14"/>
  <c r="E194" i="14"/>
  <c r="F194" i="14"/>
  <c r="E195" i="14"/>
  <c r="F195" i="14"/>
  <c r="E196" i="14"/>
  <c r="F196" i="14"/>
  <c r="E197" i="14"/>
  <c r="F197" i="14"/>
  <c r="E198" i="14"/>
  <c r="F198" i="14"/>
  <c r="E199" i="14"/>
  <c r="F199" i="14"/>
  <c r="E200" i="14"/>
  <c r="F200" i="14"/>
  <c r="E201" i="14"/>
  <c r="F201" i="14"/>
  <c r="E202" i="14"/>
  <c r="F202" i="14"/>
  <c r="E203" i="14"/>
  <c r="F203" i="14"/>
  <c r="E204" i="14"/>
  <c r="F204" i="14"/>
  <c r="E205" i="14"/>
  <c r="F205" i="14"/>
  <c r="E206" i="14"/>
  <c r="F206" i="14"/>
  <c r="E207" i="14"/>
  <c r="F207" i="14"/>
  <c r="E208" i="14"/>
  <c r="F208" i="14"/>
  <c r="E209" i="14"/>
  <c r="F209" i="14"/>
  <c r="E210" i="14"/>
  <c r="F210" i="14"/>
  <c r="E211" i="14"/>
  <c r="F211" i="14"/>
  <c r="E212" i="14"/>
  <c r="F212" i="14"/>
  <c r="E213" i="14"/>
  <c r="F213" i="14"/>
  <c r="E214" i="14"/>
  <c r="F214" i="14"/>
  <c r="E215" i="14"/>
  <c r="F215" i="14"/>
  <c r="E216" i="14"/>
  <c r="F216" i="14"/>
  <c r="E217" i="14"/>
  <c r="F217" i="14"/>
  <c r="E218" i="14"/>
  <c r="F218" i="14"/>
  <c r="E219" i="14"/>
  <c r="F219" i="14"/>
  <c r="E220" i="14"/>
  <c r="F220" i="14"/>
  <c r="E221" i="14"/>
  <c r="F221" i="14"/>
  <c r="E222" i="14"/>
  <c r="F222" i="14"/>
  <c r="E223" i="14"/>
  <c r="F223" i="14"/>
  <c r="E224" i="14"/>
  <c r="F224" i="14"/>
  <c r="E225" i="14"/>
  <c r="F225" i="14"/>
  <c r="E226" i="14"/>
  <c r="F226" i="14"/>
  <c r="E227" i="14"/>
  <c r="F227" i="14"/>
  <c r="E228" i="14"/>
  <c r="F228" i="14"/>
  <c r="E229" i="14"/>
  <c r="F229" i="14"/>
  <c r="E230" i="14"/>
  <c r="F230" i="14"/>
  <c r="E231" i="14"/>
  <c r="F231" i="14"/>
  <c r="E232" i="14"/>
  <c r="F232" i="14"/>
  <c r="E233" i="14"/>
  <c r="F233" i="14"/>
  <c r="E234" i="14"/>
  <c r="F234" i="14"/>
  <c r="E235" i="14"/>
  <c r="F235" i="14"/>
  <c r="E236" i="14"/>
  <c r="F236" i="14"/>
  <c r="E237" i="14"/>
  <c r="F237" i="14"/>
  <c r="E238" i="14"/>
  <c r="F238" i="14"/>
  <c r="E239" i="14"/>
  <c r="F239" i="14"/>
  <c r="E240" i="14"/>
  <c r="F240" i="14"/>
  <c r="E241" i="14"/>
  <c r="F241" i="14"/>
  <c r="E242" i="14"/>
  <c r="F242" i="14"/>
  <c r="E243" i="14"/>
  <c r="F243" i="14"/>
  <c r="E244" i="14"/>
  <c r="F244" i="14"/>
  <c r="E245" i="14"/>
  <c r="F245" i="14"/>
  <c r="E246" i="14"/>
  <c r="F246" i="14"/>
  <c r="E247" i="14"/>
  <c r="F247" i="14"/>
  <c r="E248" i="14"/>
  <c r="F248" i="14"/>
  <c r="E249" i="14"/>
  <c r="F249" i="14"/>
  <c r="E250" i="14"/>
  <c r="F250" i="14"/>
  <c r="E251" i="14"/>
  <c r="F251" i="14"/>
  <c r="E252" i="14"/>
  <c r="F252" i="14"/>
  <c r="E253" i="14"/>
  <c r="F253" i="14"/>
  <c r="E254" i="14"/>
  <c r="F254" i="14"/>
  <c r="E255" i="14"/>
  <c r="F255" i="14"/>
  <c r="E256" i="14"/>
  <c r="F256" i="14"/>
  <c r="E257" i="14"/>
  <c r="F257" i="14"/>
  <c r="E258" i="14"/>
  <c r="F258" i="14"/>
  <c r="E259" i="14"/>
  <c r="F259" i="14"/>
  <c r="E260" i="14"/>
  <c r="F260" i="14"/>
  <c r="E261" i="14"/>
  <c r="F261" i="14"/>
  <c r="E262" i="14"/>
  <c r="F262" i="14"/>
  <c r="E263" i="14"/>
  <c r="F263" i="14"/>
  <c r="E264" i="14"/>
  <c r="F264" i="14"/>
  <c r="E265" i="14"/>
  <c r="F265" i="14"/>
  <c r="E266" i="14"/>
  <c r="F266" i="14"/>
  <c r="E267" i="14"/>
  <c r="F267" i="14"/>
  <c r="E268" i="14"/>
  <c r="F268" i="14"/>
  <c r="E269" i="14"/>
  <c r="F269" i="14"/>
  <c r="E270" i="14"/>
  <c r="F270" i="14"/>
  <c r="E271" i="14"/>
  <c r="F271" i="14"/>
  <c r="E272" i="14"/>
  <c r="F272" i="14"/>
  <c r="E273" i="14"/>
  <c r="F273" i="14"/>
  <c r="E274" i="14"/>
  <c r="F274" i="14"/>
  <c r="E275" i="14"/>
  <c r="F275" i="14"/>
  <c r="E276" i="14"/>
  <c r="F276" i="14"/>
  <c r="E277" i="14"/>
  <c r="F277" i="14"/>
  <c r="E278" i="14"/>
  <c r="F278" i="14"/>
  <c r="E279" i="14"/>
  <c r="F279" i="14"/>
  <c r="E280" i="14"/>
  <c r="F280" i="14"/>
  <c r="E281" i="14"/>
  <c r="F281" i="14"/>
  <c r="E282" i="14"/>
  <c r="F282" i="14"/>
  <c r="E283" i="14"/>
  <c r="F283" i="14"/>
  <c r="E284" i="14"/>
  <c r="F284" i="14"/>
  <c r="E285" i="14"/>
  <c r="F285" i="14"/>
  <c r="E286" i="14"/>
  <c r="F286" i="14"/>
  <c r="E287" i="14"/>
  <c r="F287" i="14"/>
  <c r="E288" i="14"/>
  <c r="F288" i="14"/>
  <c r="E289" i="14"/>
  <c r="F289" i="14"/>
  <c r="E290" i="14"/>
  <c r="F290" i="14"/>
  <c r="E291" i="14"/>
  <c r="F291" i="14"/>
  <c r="E292" i="14"/>
  <c r="F292" i="14"/>
  <c r="E293" i="14"/>
  <c r="F293" i="14"/>
  <c r="E294" i="14"/>
  <c r="F294" i="14"/>
  <c r="E295" i="14"/>
  <c r="F295" i="14"/>
  <c r="E296" i="14"/>
  <c r="F296" i="14"/>
  <c r="E297" i="14"/>
  <c r="F297" i="14"/>
  <c r="E298" i="14"/>
  <c r="F298" i="14"/>
  <c r="E299" i="14"/>
  <c r="F299" i="14"/>
  <c r="E300" i="14"/>
  <c r="F300" i="14"/>
  <c r="E301" i="14"/>
  <c r="F301" i="14"/>
  <c r="E302" i="14"/>
  <c r="F302" i="14"/>
  <c r="E303" i="14"/>
  <c r="F303" i="14"/>
  <c r="E304" i="14"/>
  <c r="F304" i="14"/>
  <c r="E305" i="14"/>
  <c r="F305" i="14"/>
  <c r="E306" i="14"/>
  <c r="F306" i="14"/>
  <c r="E307" i="14"/>
  <c r="F307" i="14"/>
  <c r="E308" i="14"/>
  <c r="F308" i="14"/>
  <c r="E309" i="14"/>
  <c r="F309" i="14"/>
  <c r="E310" i="14"/>
  <c r="F310" i="14"/>
  <c r="E311" i="14"/>
  <c r="F311" i="14"/>
  <c r="E312" i="14"/>
  <c r="F312" i="14"/>
  <c r="E313" i="14"/>
  <c r="F313" i="14"/>
  <c r="E314" i="14"/>
  <c r="F314" i="14"/>
  <c r="E315" i="14"/>
  <c r="F315" i="14"/>
  <c r="E316" i="14"/>
  <c r="F316" i="14"/>
  <c r="E317" i="14"/>
  <c r="F317" i="14"/>
  <c r="E318" i="14"/>
  <c r="F318" i="14"/>
  <c r="E319" i="14"/>
  <c r="F319" i="14"/>
  <c r="E320" i="14"/>
  <c r="F320" i="14"/>
  <c r="E321" i="14"/>
  <c r="F321" i="14"/>
  <c r="E322" i="14"/>
  <c r="F322" i="14"/>
  <c r="E323" i="14"/>
  <c r="F323" i="14"/>
  <c r="E324" i="14"/>
  <c r="F324" i="14"/>
  <c r="E325" i="14"/>
  <c r="F325" i="14"/>
  <c r="E326" i="14"/>
  <c r="F326" i="14"/>
  <c r="E327" i="14"/>
  <c r="F327" i="14"/>
  <c r="E328" i="14"/>
  <c r="F328" i="14"/>
  <c r="E329" i="14"/>
  <c r="F329" i="14"/>
  <c r="E330" i="14"/>
  <c r="F330" i="14"/>
  <c r="E331" i="14"/>
  <c r="F331" i="14"/>
  <c r="E332" i="14"/>
  <c r="F332" i="14"/>
  <c r="E333" i="14"/>
  <c r="F333" i="14"/>
  <c r="E334" i="14"/>
  <c r="F334" i="14"/>
  <c r="E335" i="14"/>
  <c r="F335" i="14"/>
  <c r="E336" i="14"/>
  <c r="F336" i="14"/>
  <c r="E337" i="14"/>
  <c r="F337" i="14"/>
  <c r="E338" i="14"/>
  <c r="F338" i="14"/>
  <c r="E339" i="14"/>
  <c r="F339" i="14"/>
  <c r="E340" i="14"/>
  <c r="F340" i="14"/>
  <c r="E341" i="14"/>
  <c r="F341" i="14"/>
  <c r="E342" i="14"/>
  <c r="F342" i="14"/>
  <c r="E343" i="14"/>
  <c r="F343" i="14"/>
  <c r="E344" i="14"/>
  <c r="F344" i="14"/>
  <c r="E345" i="14"/>
  <c r="F345" i="14"/>
  <c r="E346" i="14"/>
  <c r="F346" i="14"/>
  <c r="E347" i="14"/>
  <c r="F347" i="14"/>
  <c r="E348" i="14"/>
  <c r="F348" i="14"/>
  <c r="E349" i="14"/>
  <c r="F349" i="14"/>
  <c r="E350" i="14"/>
  <c r="F350" i="14"/>
  <c r="E351" i="14"/>
  <c r="F351" i="14"/>
  <c r="E352" i="14"/>
  <c r="F352" i="14"/>
  <c r="E353" i="14"/>
  <c r="F353" i="14"/>
  <c r="E354" i="14"/>
  <c r="F354" i="14"/>
  <c r="E355" i="14"/>
  <c r="F355" i="14"/>
  <c r="E356" i="14"/>
  <c r="F356" i="14"/>
  <c r="E357" i="14"/>
  <c r="F357" i="14"/>
  <c r="E358" i="14"/>
  <c r="F358" i="14"/>
  <c r="E359" i="14"/>
  <c r="F359" i="14"/>
  <c r="E360" i="14"/>
  <c r="F360" i="14"/>
  <c r="E361" i="14"/>
  <c r="F361" i="14"/>
  <c r="E362" i="14"/>
  <c r="F362" i="14"/>
  <c r="E363" i="14"/>
  <c r="F363" i="14"/>
  <c r="E364" i="14"/>
  <c r="F364" i="14"/>
  <c r="E365" i="14"/>
  <c r="F365" i="14"/>
  <c r="E366" i="14"/>
  <c r="F366" i="14"/>
  <c r="E367" i="14"/>
  <c r="F367" i="14"/>
  <c r="E368" i="14"/>
  <c r="F368" i="14"/>
  <c r="E369" i="14"/>
  <c r="F369" i="14"/>
  <c r="E370" i="14"/>
  <c r="F370" i="14"/>
  <c r="E371" i="14"/>
  <c r="F371" i="14"/>
  <c r="E372" i="14"/>
  <c r="F372" i="14"/>
  <c r="E373" i="14"/>
  <c r="F373" i="14"/>
  <c r="E374" i="14"/>
  <c r="F374" i="14"/>
  <c r="E375" i="14"/>
  <c r="F375" i="14"/>
  <c r="E376" i="14"/>
  <c r="F376" i="14"/>
  <c r="E377" i="14"/>
  <c r="F377" i="14"/>
  <c r="E378" i="14"/>
  <c r="F378" i="14"/>
  <c r="E379" i="14"/>
  <c r="F379" i="14"/>
  <c r="E380" i="14"/>
  <c r="F380" i="14"/>
  <c r="E381" i="14"/>
  <c r="F381" i="14"/>
  <c r="E382" i="14"/>
  <c r="F382" i="14"/>
  <c r="E383" i="14"/>
  <c r="F383" i="14"/>
  <c r="E384" i="14"/>
  <c r="F384" i="14"/>
  <c r="E385" i="14"/>
  <c r="F385" i="14"/>
  <c r="E386" i="14"/>
  <c r="F386" i="14"/>
  <c r="E387" i="14"/>
  <c r="F387" i="14"/>
  <c r="E388" i="14"/>
  <c r="F388" i="14"/>
  <c r="E389" i="14"/>
  <c r="F389" i="14"/>
  <c r="E390" i="14"/>
  <c r="F390" i="14"/>
  <c r="E391" i="14"/>
  <c r="F391" i="14"/>
  <c r="E392" i="14"/>
  <c r="F392" i="14"/>
  <c r="E393" i="14"/>
  <c r="F393" i="14"/>
  <c r="E394" i="14"/>
  <c r="F394" i="14"/>
  <c r="E395" i="14"/>
  <c r="F395" i="14"/>
  <c r="E396" i="14"/>
  <c r="F396" i="14"/>
  <c r="E397" i="14"/>
  <c r="F397" i="14"/>
  <c r="E398" i="14"/>
  <c r="F398" i="14"/>
  <c r="E399" i="14"/>
  <c r="F399" i="14"/>
  <c r="E400" i="14"/>
  <c r="F400" i="14"/>
  <c r="E401" i="14"/>
  <c r="F401" i="14"/>
  <c r="E402" i="14"/>
  <c r="F402" i="14"/>
  <c r="E403" i="14"/>
  <c r="F403" i="14"/>
  <c r="E404" i="14"/>
  <c r="F404" i="14"/>
  <c r="E405" i="14"/>
  <c r="F405" i="14"/>
  <c r="E406" i="14"/>
  <c r="F406" i="14"/>
  <c r="E407" i="14"/>
  <c r="F407" i="14"/>
  <c r="E408" i="14"/>
  <c r="F408" i="14"/>
  <c r="E409" i="14"/>
  <c r="F409" i="14"/>
  <c r="E410" i="14"/>
  <c r="F410" i="14"/>
  <c r="E411" i="14"/>
  <c r="F411" i="14"/>
  <c r="E412" i="14"/>
  <c r="F412" i="14"/>
  <c r="E413" i="14"/>
  <c r="F413" i="14"/>
  <c r="E414" i="14"/>
  <c r="F414" i="14"/>
  <c r="E415" i="14"/>
  <c r="F415" i="14"/>
  <c r="E416" i="14"/>
  <c r="F416" i="14"/>
  <c r="E417" i="14"/>
  <c r="F417" i="14"/>
  <c r="E418" i="14"/>
  <c r="F418" i="14"/>
  <c r="E419" i="14"/>
  <c r="F419" i="14"/>
  <c r="E420" i="14"/>
  <c r="F420" i="14"/>
  <c r="E421" i="14"/>
  <c r="F421" i="14"/>
  <c r="E422" i="14"/>
  <c r="F422" i="14"/>
  <c r="E423" i="14"/>
  <c r="F423" i="14"/>
  <c r="F9" i="14"/>
  <c r="E9" i="14"/>
  <c r="F8" i="14"/>
  <c r="E8" i="14"/>
  <c r="C46" i="12"/>
  <c r="D46" i="12"/>
  <c r="B46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2" i="12"/>
  <c r="F32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E40" i="12"/>
  <c r="F40" i="12"/>
  <c r="E41" i="12"/>
  <c r="F41" i="12"/>
  <c r="E42" i="12"/>
  <c r="F42" i="12"/>
  <c r="E43" i="12"/>
  <c r="F43" i="12"/>
  <c r="E44" i="12"/>
  <c r="F44" i="12"/>
  <c r="E45" i="12"/>
  <c r="F45" i="12"/>
  <c r="E46" i="12"/>
  <c r="F46" i="12"/>
  <c r="E48" i="12"/>
  <c r="F48" i="12"/>
  <c r="F9" i="12"/>
  <c r="E9" i="12"/>
  <c r="F8" i="12"/>
  <c r="E8" i="12"/>
  <c r="F8" i="11"/>
  <c r="E8" i="11"/>
  <c r="C44" i="10"/>
  <c r="D44" i="10"/>
  <c r="C46" i="10"/>
  <c r="D46" i="10"/>
  <c r="C47" i="10"/>
  <c r="D47" i="10"/>
  <c r="B46" i="10"/>
  <c r="E46" i="10" s="1"/>
  <c r="B44" i="10"/>
  <c r="B47" i="10" s="1"/>
  <c r="E47" i="10" s="1"/>
  <c r="F47" i="10"/>
  <c r="F46" i="10"/>
  <c r="E11" i="10"/>
  <c r="F11" i="10"/>
  <c r="E12" i="10"/>
  <c r="F12" i="10"/>
  <c r="E13" i="10"/>
  <c r="F13" i="10"/>
  <c r="E14" i="10"/>
  <c r="F14" i="10"/>
  <c r="E15" i="10"/>
  <c r="F15" i="10"/>
  <c r="E16" i="10"/>
  <c r="F16" i="10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E24" i="10"/>
  <c r="F24" i="10"/>
  <c r="E25" i="10"/>
  <c r="F25" i="10"/>
  <c r="E26" i="10"/>
  <c r="F26" i="10"/>
  <c r="E27" i="10"/>
  <c r="F27" i="10"/>
  <c r="E28" i="10"/>
  <c r="F28" i="10"/>
  <c r="E29" i="10"/>
  <c r="F29" i="10"/>
  <c r="E30" i="10"/>
  <c r="F30" i="10"/>
  <c r="E31" i="10"/>
  <c r="F31" i="10"/>
  <c r="E32" i="10"/>
  <c r="F32" i="10"/>
  <c r="E33" i="10"/>
  <c r="F33" i="10"/>
  <c r="E34" i="10"/>
  <c r="F34" i="10"/>
  <c r="E35" i="10"/>
  <c r="F35" i="10"/>
  <c r="E36" i="10"/>
  <c r="F36" i="10"/>
  <c r="E37" i="10"/>
  <c r="F37" i="10"/>
  <c r="E38" i="10"/>
  <c r="F38" i="10"/>
  <c r="E39" i="10"/>
  <c r="F39" i="10"/>
  <c r="E40" i="10"/>
  <c r="F40" i="10"/>
  <c r="E41" i="10"/>
  <c r="F41" i="10"/>
  <c r="E43" i="10"/>
  <c r="F43" i="10"/>
  <c r="E42" i="10"/>
  <c r="F42" i="10"/>
  <c r="E44" i="10"/>
  <c r="F44" i="10"/>
  <c r="E10" i="10"/>
  <c r="F10" i="10"/>
  <c r="F9" i="10"/>
  <c r="E9" i="10"/>
  <c r="F8" i="10"/>
  <c r="E8" i="10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2" i="9"/>
  <c r="F32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E40" i="9"/>
  <c r="F40" i="9"/>
  <c r="E41" i="9"/>
  <c r="F41" i="9"/>
  <c r="E42" i="9"/>
  <c r="F42" i="9"/>
  <c r="E43" i="9"/>
  <c r="F43" i="9"/>
  <c r="E44" i="9"/>
  <c r="F44" i="9"/>
  <c r="E45" i="9"/>
  <c r="F45" i="9"/>
  <c r="E46" i="9"/>
  <c r="F46" i="9"/>
  <c r="E47" i="9"/>
  <c r="F47" i="9"/>
  <c r="E48" i="9"/>
  <c r="F48" i="9"/>
  <c r="E49" i="9"/>
  <c r="F49" i="9"/>
  <c r="E50" i="9"/>
  <c r="F50" i="9"/>
  <c r="E51" i="9"/>
  <c r="F51" i="9"/>
  <c r="E52" i="9"/>
  <c r="F52" i="9"/>
  <c r="E53" i="9"/>
  <c r="F53" i="9"/>
  <c r="E54" i="9"/>
  <c r="F54" i="9"/>
  <c r="E55" i="9"/>
  <c r="F55" i="9"/>
  <c r="E56" i="9"/>
  <c r="F56" i="9"/>
  <c r="E57" i="9"/>
  <c r="F57" i="9"/>
  <c r="E58" i="9"/>
  <c r="F58" i="9"/>
  <c r="E59" i="9"/>
  <c r="F59" i="9"/>
  <c r="E60" i="9"/>
  <c r="F60" i="9"/>
  <c r="E61" i="9"/>
  <c r="F61" i="9"/>
  <c r="E62" i="9"/>
  <c r="F62" i="9"/>
  <c r="E63" i="9"/>
  <c r="F63" i="9"/>
  <c r="E64" i="9"/>
  <c r="F64" i="9"/>
  <c r="E65" i="9"/>
  <c r="F65" i="9"/>
  <c r="E66" i="9"/>
  <c r="F66" i="9"/>
  <c r="E67" i="9"/>
  <c r="F67" i="9"/>
  <c r="E68" i="9"/>
  <c r="F68" i="9"/>
  <c r="E69" i="9"/>
  <c r="F69" i="9"/>
  <c r="E70" i="9"/>
  <c r="F70" i="9"/>
  <c r="E71" i="9"/>
  <c r="F71" i="9"/>
  <c r="E73" i="9"/>
  <c r="F73" i="9"/>
  <c r="E74" i="9"/>
  <c r="F74" i="9"/>
  <c r="E8" i="9"/>
  <c r="F8" i="9"/>
  <c r="F7" i="9"/>
  <c r="E7" i="9"/>
  <c r="S22" i="35"/>
  <c r="R22" i="35"/>
  <c r="Q22" i="35"/>
  <c r="S21" i="35"/>
  <c r="R21" i="35"/>
  <c r="Q21" i="35"/>
  <c r="S20" i="35"/>
  <c r="R20" i="35"/>
  <c r="Q20" i="35"/>
  <c r="S18" i="35"/>
  <c r="U18" i="35" s="1"/>
  <c r="R18" i="35"/>
  <c r="Q18" i="35"/>
  <c r="N22" i="35"/>
  <c r="M22" i="35"/>
  <c r="L22" i="35"/>
  <c r="N21" i="35"/>
  <c r="M21" i="35"/>
  <c r="L21" i="35"/>
  <c r="N20" i="35"/>
  <c r="M20" i="35"/>
  <c r="L20" i="35"/>
  <c r="N18" i="35"/>
  <c r="P18" i="35" s="1"/>
  <c r="M18" i="35"/>
  <c r="L18" i="35"/>
  <c r="I22" i="35"/>
  <c r="H22" i="35"/>
  <c r="G22" i="35"/>
  <c r="I21" i="35"/>
  <c r="K21" i="35" s="1"/>
  <c r="H21" i="35"/>
  <c r="G21" i="35"/>
  <c r="I20" i="35"/>
  <c r="H20" i="35"/>
  <c r="G20" i="35"/>
  <c r="I18" i="35"/>
  <c r="K18" i="35" s="1"/>
  <c r="H18" i="35"/>
  <c r="G18" i="35"/>
  <c r="E12" i="35"/>
  <c r="F12" i="35"/>
  <c r="E13" i="35"/>
  <c r="F13" i="35"/>
  <c r="E14" i="35"/>
  <c r="F14" i="35"/>
  <c r="E15" i="35"/>
  <c r="F15" i="35"/>
  <c r="E16" i="35"/>
  <c r="F16" i="35"/>
  <c r="E17" i="35"/>
  <c r="F17" i="35"/>
  <c r="F11" i="35"/>
  <c r="E11" i="35"/>
  <c r="F10" i="35"/>
  <c r="E10" i="35"/>
  <c r="C18" i="35"/>
  <c r="D18" i="35"/>
  <c r="E18" i="35" s="1"/>
  <c r="C20" i="35"/>
  <c r="D20" i="35"/>
  <c r="E20" i="35" s="1"/>
  <c r="C21" i="35"/>
  <c r="D21" i="35"/>
  <c r="E21" i="35" s="1"/>
  <c r="C22" i="35"/>
  <c r="D22" i="35"/>
  <c r="E22" i="35" s="1"/>
  <c r="B18" i="35"/>
  <c r="B20" i="35"/>
  <c r="B21" i="35"/>
  <c r="B22" i="35"/>
  <c r="F22" i="35" l="1"/>
  <c r="F21" i="35"/>
  <c r="F20" i="35"/>
  <c r="F18" i="35"/>
  <c r="K22" i="35"/>
  <c r="P20" i="35"/>
  <c r="P22" i="35"/>
  <c r="U20" i="35"/>
  <c r="T18" i="35"/>
  <c r="T20" i="35"/>
  <c r="O18" i="35"/>
  <c r="O20" i="35"/>
  <c r="O22" i="35"/>
  <c r="J18" i="35"/>
  <c r="J21" i="35"/>
  <c r="J22" i="35"/>
  <c r="B46" i="7"/>
  <c r="B47" i="7"/>
  <c r="E9" i="7"/>
  <c r="F9" i="7"/>
  <c r="E10" i="7"/>
  <c r="F10" i="7"/>
  <c r="E11" i="7"/>
  <c r="F11" i="7"/>
  <c r="E12" i="7"/>
  <c r="F12" i="7"/>
  <c r="E13" i="7"/>
  <c r="F13" i="7"/>
  <c r="E14" i="7"/>
  <c r="F14" i="7"/>
  <c r="E15" i="7"/>
  <c r="F15" i="7"/>
  <c r="E16" i="7"/>
  <c r="F16" i="7"/>
  <c r="E17" i="7"/>
  <c r="F17" i="7"/>
  <c r="E18" i="7"/>
  <c r="F18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E26" i="7"/>
  <c r="F26" i="7"/>
  <c r="E27" i="7"/>
  <c r="F27" i="7"/>
  <c r="E28" i="7"/>
  <c r="F28" i="7"/>
  <c r="E29" i="7"/>
  <c r="F29" i="7"/>
  <c r="E30" i="7"/>
  <c r="F30" i="7"/>
  <c r="E31" i="7"/>
  <c r="F31" i="7"/>
  <c r="E32" i="7"/>
  <c r="F32" i="7"/>
  <c r="E33" i="7"/>
  <c r="F33" i="7"/>
  <c r="E34" i="7"/>
  <c r="F34" i="7"/>
  <c r="E35" i="7"/>
  <c r="F35" i="7"/>
  <c r="E36" i="7"/>
  <c r="F36" i="7"/>
  <c r="E37" i="7"/>
  <c r="F37" i="7"/>
  <c r="E38" i="7"/>
  <c r="F38" i="7"/>
  <c r="E39" i="7"/>
  <c r="F39" i="7"/>
  <c r="E40" i="7"/>
  <c r="F40" i="7"/>
  <c r="E41" i="7"/>
  <c r="F41" i="7"/>
  <c r="E42" i="7"/>
  <c r="F42" i="7"/>
  <c r="F8" i="7"/>
  <c r="E8" i="7"/>
  <c r="F7" i="7"/>
  <c r="E7" i="7"/>
  <c r="C31" i="6"/>
  <c r="D31" i="6"/>
  <c r="B31" i="6"/>
  <c r="C33" i="6"/>
  <c r="D33" i="6"/>
  <c r="B33" i="6"/>
  <c r="E30" i="6"/>
  <c r="F30" i="6"/>
  <c r="E31" i="6"/>
  <c r="F31" i="6"/>
  <c r="E33" i="6"/>
  <c r="F33" i="6"/>
  <c r="C40" i="32"/>
  <c r="D40" i="32"/>
  <c r="C41" i="32"/>
  <c r="D41" i="32"/>
  <c r="C42" i="32"/>
  <c r="D42" i="32"/>
  <c r="B40" i="32"/>
  <c r="B42" i="32"/>
  <c r="E41" i="32"/>
  <c r="C38" i="32"/>
  <c r="D38" i="32"/>
  <c r="B38" i="32"/>
  <c r="E10" i="32"/>
  <c r="F10" i="32"/>
  <c r="E11" i="32"/>
  <c r="F11" i="32"/>
  <c r="E12" i="32"/>
  <c r="F12" i="32"/>
  <c r="E13" i="32"/>
  <c r="F13" i="32"/>
  <c r="E14" i="32"/>
  <c r="F14" i="32"/>
  <c r="E15" i="32"/>
  <c r="F15" i="32"/>
  <c r="E16" i="32"/>
  <c r="F16" i="32"/>
  <c r="E17" i="32"/>
  <c r="F17" i="32"/>
  <c r="E18" i="32"/>
  <c r="F18" i="32"/>
  <c r="E19" i="32"/>
  <c r="F19" i="32"/>
  <c r="E20" i="32"/>
  <c r="F20" i="32"/>
  <c r="E21" i="32"/>
  <c r="F21" i="32"/>
  <c r="E22" i="32"/>
  <c r="F22" i="32"/>
  <c r="E23" i="32"/>
  <c r="F23" i="32"/>
  <c r="E24" i="32"/>
  <c r="F24" i="32"/>
  <c r="E25" i="32"/>
  <c r="F25" i="32"/>
  <c r="E26" i="32"/>
  <c r="F26" i="32"/>
  <c r="E27" i="32"/>
  <c r="F27" i="32"/>
  <c r="E28" i="32"/>
  <c r="F28" i="32"/>
  <c r="E29" i="32"/>
  <c r="F29" i="32"/>
  <c r="E30" i="32"/>
  <c r="F30" i="32"/>
  <c r="E31" i="32"/>
  <c r="F31" i="32"/>
  <c r="E32" i="32"/>
  <c r="F32" i="32"/>
  <c r="E33" i="32"/>
  <c r="F33" i="32"/>
  <c r="E34" i="32"/>
  <c r="F34" i="32"/>
  <c r="E35" i="32"/>
  <c r="F35" i="32"/>
  <c r="E36" i="32"/>
  <c r="F36" i="32"/>
  <c r="E37" i="32"/>
  <c r="F37" i="32"/>
  <c r="F9" i="32"/>
  <c r="E9" i="32"/>
  <c r="F8" i="32"/>
  <c r="E8" i="32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4" i="6"/>
  <c r="F24" i="6"/>
  <c r="E27" i="6"/>
  <c r="F27" i="6"/>
  <c r="E28" i="6"/>
  <c r="F28" i="6"/>
  <c r="E29" i="6"/>
  <c r="F29" i="6"/>
  <c r="F9" i="6"/>
  <c r="E9" i="6"/>
  <c r="F8" i="6"/>
  <c r="E8" i="6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6" i="5"/>
  <c r="F36" i="5"/>
  <c r="F8" i="5"/>
  <c r="E8" i="5"/>
  <c r="F7" i="5"/>
  <c r="E7" i="5"/>
  <c r="E10" i="4"/>
  <c r="F10" i="4"/>
  <c r="E11" i="4"/>
  <c r="F11" i="4"/>
  <c r="E12" i="4"/>
  <c r="F12" i="4"/>
  <c r="F9" i="4"/>
  <c r="E9" i="4"/>
  <c r="F8" i="4"/>
  <c r="E8" i="4"/>
  <c r="C45" i="2" l="1"/>
  <c r="D45" i="2"/>
  <c r="C47" i="2"/>
  <c r="D47" i="2"/>
  <c r="C48" i="2"/>
  <c r="D48" i="2"/>
  <c r="B45" i="2"/>
  <c r="B47" i="2"/>
  <c r="B48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7" i="2"/>
  <c r="F47" i="2"/>
  <c r="E48" i="2"/>
  <c r="F48" i="2"/>
  <c r="F9" i="2"/>
  <c r="E9" i="2"/>
  <c r="F8" i="2"/>
  <c r="E8" i="2"/>
  <c r="O25" i="34" l="1"/>
  <c r="P25" i="34"/>
  <c r="O27" i="34"/>
  <c r="P27" i="34"/>
  <c r="O36" i="34"/>
  <c r="P36" i="34"/>
  <c r="O37" i="34"/>
  <c r="P37" i="34"/>
  <c r="O38" i="34"/>
  <c r="P38" i="34"/>
  <c r="J13" i="34"/>
  <c r="K13" i="34"/>
  <c r="J14" i="34"/>
  <c r="K14" i="34"/>
  <c r="J15" i="34"/>
  <c r="K15" i="34"/>
  <c r="J16" i="34"/>
  <c r="K16" i="34"/>
  <c r="J17" i="34"/>
  <c r="K17" i="34"/>
  <c r="J18" i="34"/>
  <c r="K18" i="34"/>
  <c r="J19" i="34"/>
  <c r="K19" i="34"/>
  <c r="J20" i="34"/>
  <c r="K20" i="34"/>
  <c r="J21" i="34"/>
  <c r="K21" i="34"/>
  <c r="J22" i="34"/>
  <c r="K22" i="34"/>
  <c r="J23" i="34"/>
  <c r="K23" i="34"/>
  <c r="J24" i="34"/>
  <c r="K24" i="34"/>
  <c r="J25" i="34"/>
  <c r="K25" i="34"/>
  <c r="J26" i="34"/>
  <c r="K26" i="34"/>
  <c r="J27" i="34"/>
  <c r="K27" i="34"/>
  <c r="J28" i="34"/>
  <c r="K28" i="34"/>
  <c r="J29" i="34"/>
  <c r="K29" i="34"/>
  <c r="J30" i="34"/>
  <c r="K30" i="34"/>
  <c r="J31" i="34"/>
  <c r="K31" i="34"/>
  <c r="J32" i="34"/>
  <c r="K32" i="34"/>
  <c r="J33" i="34"/>
  <c r="K33" i="34"/>
  <c r="J34" i="34"/>
  <c r="K34" i="34"/>
  <c r="J35" i="34"/>
  <c r="K35" i="34"/>
  <c r="J36" i="34"/>
  <c r="K36" i="34"/>
  <c r="J37" i="34"/>
  <c r="K37" i="34"/>
  <c r="J38" i="34"/>
  <c r="K38" i="34"/>
  <c r="K12" i="34"/>
  <c r="J12" i="34"/>
  <c r="K11" i="34"/>
  <c r="J11" i="34"/>
  <c r="E10" i="31"/>
  <c r="F10" i="31"/>
  <c r="E11" i="31"/>
  <c r="F11" i="31"/>
  <c r="E12" i="31"/>
  <c r="F12" i="31"/>
  <c r="E13" i="31"/>
  <c r="F13" i="31"/>
  <c r="E14" i="31"/>
  <c r="F14" i="31"/>
  <c r="E15" i="31"/>
  <c r="F15" i="31"/>
  <c r="E16" i="31"/>
  <c r="F16" i="31"/>
  <c r="E17" i="31"/>
  <c r="F17" i="31"/>
  <c r="E18" i="31"/>
  <c r="F18" i="31"/>
  <c r="E19" i="31"/>
  <c r="F19" i="31"/>
  <c r="E20" i="31"/>
  <c r="F20" i="31"/>
  <c r="E21" i="31"/>
  <c r="F21" i="31"/>
  <c r="E22" i="31"/>
  <c r="F22" i="31"/>
  <c r="E23" i="31"/>
  <c r="F23" i="31"/>
  <c r="E24" i="31"/>
  <c r="F24" i="31"/>
  <c r="E25" i="31"/>
  <c r="F25" i="31"/>
  <c r="E26" i="31"/>
  <c r="F26" i="31"/>
  <c r="E27" i="31"/>
  <c r="F27" i="31"/>
  <c r="E28" i="31"/>
  <c r="F28" i="31"/>
  <c r="E29" i="31"/>
  <c r="F29" i="31"/>
  <c r="E30" i="31"/>
  <c r="F30" i="31"/>
  <c r="E31" i="31"/>
  <c r="F31" i="31"/>
  <c r="E32" i="31"/>
  <c r="F32" i="31"/>
  <c r="E33" i="31"/>
  <c r="F33" i="31"/>
  <c r="E34" i="31"/>
  <c r="F34" i="31"/>
  <c r="E35" i="31"/>
  <c r="F35" i="31"/>
  <c r="E36" i="31"/>
  <c r="F36" i="31"/>
  <c r="E37" i="31"/>
  <c r="F37" i="31"/>
  <c r="E38" i="31"/>
  <c r="F38" i="31"/>
  <c r="E39" i="31"/>
  <c r="F39" i="31"/>
  <c r="E40" i="31"/>
  <c r="F40" i="31"/>
  <c r="E41" i="31"/>
  <c r="F41" i="31"/>
  <c r="E42" i="31"/>
  <c r="F42" i="31"/>
  <c r="E43" i="31"/>
  <c r="F43" i="31"/>
  <c r="E44" i="31"/>
  <c r="F44" i="31"/>
  <c r="E45" i="31"/>
  <c r="F45" i="31"/>
  <c r="E46" i="31"/>
  <c r="F46" i="31"/>
  <c r="E47" i="31"/>
  <c r="F47" i="31"/>
  <c r="E48" i="31"/>
  <c r="F48" i="31"/>
  <c r="E49" i="31"/>
  <c r="F49" i="31"/>
  <c r="E50" i="31"/>
  <c r="F50" i="31"/>
  <c r="E51" i="31"/>
  <c r="F51" i="31"/>
  <c r="E52" i="31"/>
  <c r="F52" i="31"/>
  <c r="E53" i="31"/>
  <c r="F53" i="31"/>
  <c r="E54" i="31"/>
  <c r="F54" i="31"/>
  <c r="E55" i="31"/>
  <c r="F55" i="31"/>
  <c r="E56" i="31"/>
  <c r="F56" i="31"/>
  <c r="E57" i="31"/>
  <c r="F57" i="31"/>
  <c r="E58" i="31"/>
  <c r="F58" i="31"/>
  <c r="E59" i="31"/>
  <c r="F59" i="31"/>
  <c r="E60" i="31"/>
  <c r="F60" i="31"/>
  <c r="E61" i="31"/>
  <c r="F61" i="31"/>
  <c r="E62" i="31"/>
  <c r="F62" i="31"/>
  <c r="E63" i="31"/>
  <c r="F63" i="31"/>
  <c r="E64" i="31"/>
  <c r="F64" i="31"/>
  <c r="E65" i="31"/>
  <c r="F65" i="31"/>
  <c r="E66" i="31"/>
  <c r="F66" i="31"/>
  <c r="E67" i="31"/>
  <c r="F67" i="31"/>
  <c r="F9" i="31"/>
  <c r="E9" i="31"/>
  <c r="F8" i="31"/>
  <c r="E8" i="31"/>
  <c r="E12" i="30"/>
  <c r="F12" i="30"/>
  <c r="E13" i="30"/>
  <c r="F13" i="30"/>
  <c r="E14" i="30"/>
  <c r="F14" i="30"/>
  <c r="E15" i="30"/>
  <c r="F15" i="30"/>
  <c r="B16" i="30"/>
  <c r="C16" i="30"/>
  <c r="D16" i="30"/>
  <c r="E16" i="30"/>
  <c r="F16" i="30"/>
  <c r="B18" i="30"/>
  <c r="C18" i="30"/>
  <c r="D18" i="30"/>
  <c r="E18" i="30" s="1"/>
  <c r="F18" i="30"/>
  <c r="B10" i="44" l="1"/>
  <c r="B8" i="44"/>
  <c r="D55" i="54" l="1"/>
  <c r="C55" i="54"/>
  <c r="C57" i="54" s="1"/>
  <c r="C45" i="53"/>
  <c r="C43" i="53" s="1"/>
  <c r="B424" i="14"/>
  <c r="C424" i="14"/>
  <c r="D424" i="14"/>
  <c r="E55" i="54" l="1"/>
  <c r="F55" i="54"/>
  <c r="F58" i="54"/>
  <c r="F45" i="53"/>
  <c r="E424" i="14"/>
  <c r="F424" i="14"/>
  <c r="D57" i="54"/>
  <c r="F57" i="54" l="1"/>
  <c r="E43" i="53"/>
  <c r="F43" i="53"/>
  <c r="C73" i="37" l="1"/>
  <c r="D73" i="37"/>
  <c r="C74" i="37"/>
  <c r="D74" i="37"/>
  <c r="B73" i="37"/>
  <c r="F74" i="37" l="1"/>
  <c r="E73" i="37"/>
  <c r="F73" i="37"/>
  <c r="C75" i="51" l="1"/>
  <c r="D75" i="51"/>
  <c r="C74" i="50"/>
  <c r="D74" i="50"/>
  <c r="F74" i="50" s="1"/>
  <c r="F75" i="51" l="1"/>
  <c r="C73" i="50"/>
  <c r="D73" i="50"/>
  <c r="C74" i="51"/>
  <c r="C72" i="51" s="1"/>
  <c r="D74" i="51"/>
  <c r="C71" i="50"/>
  <c r="D71" i="50"/>
  <c r="E71" i="50" s="1"/>
  <c r="D17" i="42"/>
  <c r="D15" i="42"/>
  <c r="C17" i="42"/>
  <c r="F71" i="50" l="1"/>
  <c r="F73" i="50"/>
  <c r="F74" i="51"/>
  <c r="F17" i="42"/>
  <c r="C15" i="42"/>
  <c r="F15" i="42" s="1"/>
  <c r="D72" i="51"/>
  <c r="E72" i="51" l="1"/>
  <c r="F72" i="51"/>
  <c r="D21" i="34"/>
  <c r="D22" i="34"/>
  <c r="B15" i="42" l="1"/>
  <c r="E15" i="42" s="1"/>
  <c r="C35" i="45"/>
  <c r="D35" i="45"/>
  <c r="C8" i="44"/>
  <c r="D8" i="44"/>
  <c r="C10" i="44"/>
  <c r="D10" i="44"/>
  <c r="C10" i="43"/>
  <c r="D10" i="43"/>
  <c r="C8" i="43"/>
  <c r="D8" i="43"/>
  <c r="C10" i="41"/>
  <c r="D10" i="41"/>
  <c r="C8" i="41"/>
  <c r="D8" i="41"/>
  <c r="C10" i="40"/>
  <c r="D10" i="40"/>
  <c r="C8" i="40"/>
  <c r="D8" i="40"/>
  <c r="F8" i="40" l="1"/>
  <c r="F10" i="40"/>
  <c r="F8" i="43"/>
  <c r="F10" i="43"/>
  <c r="F35" i="45"/>
  <c r="F10" i="44"/>
  <c r="E10" i="44"/>
  <c r="F8" i="44"/>
  <c r="E8" i="44"/>
  <c r="F8" i="41"/>
  <c r="F10" i="41"/>
  <c r="B33" i="45"/>
  <c r="C33" i="45"/>
  <c r="D33" i="45"/>
  <c r="C10" i="39"/>
  <c r="D10" i="39"/>
  <c r="C8" i="39"/>
  <c r="D8" i="39"/>
  <c r="D71" i="37"/>
  <c r="F8" i="39" l="1"/>
  <c r="F10" i="39"/>
  <c r="E33" i="45"/>
  <c r="F33" i="45"/>
  <c r="C10" i="38"/>
  <c r="D10" i="38"/>
  <c r="D8" i="38"/>
  <c r="C8" i="38"/>
  <c r="F8" i="38" l="1"/>
  <c r="F10" i="38"/>
  <c r="C15" i="25"/>
  <c r="D15" i="25"/>
  <c r="B15" i="25"/>
  <c r="E15" i="25" l="1"/>
  <c r="F15" i="25"/>
  <c r="C46" i="16"/>
  <c r="D46" i="16"/>
  <c r="C47" i="16"/>
  <c r="D47" i="16"/>
  <c r="B47" i="16"/>
  <c r="E47" i="16" l="1"/>
  <c r="F47" i="16"/>
  <c r="F46" i="16"/>
  <c r="B427" i="14"/>
  <c r="C427" i="14"/>
  <c r="D427" i="14"/>
  <c r="E427" i="14" l="1"/>
  <c r="F427" i="14"/>
  <c r="B426" i="14"/>
  <c r="D426" i="14" l="1"/>
  <c r="C426" i="14"/>
  <c r="C47" i="7"/>
  <c r="D47" i="7"/>
  <c r="C45" i="7"/>
  <c r="D45" i="7"/>
  <c r="B45" i="7"/>
  <c r="C35" i="5"/>
  <c r="D35" i="5"/>
  <c r="B35" i="5"/>
  <c r="E426" i="14" l="1"/>
  <c r="F426" i="14"/>
  <c r="E45" i="7"/>
  <c r="F45" i="7"/>
  <c r="E47" i="7"/>
  <c r="F47" i="7"/>
  <c r="E35" i="5"/>
  <c r="F35" i="5"/>
  <c r="C16" i="4"/>
  <c r="D16" i="4"/>
  <c r="B16" i="4"/>
  <c r="C15" i="4"/>
  <c r="D15" i="4"/>
  <c r="B15" i="4"/>
  <c r="C13" i="4"/>
  <c r="D13" i="4"/>
  <c r="B13" i="4"/>
  <c r="C12" i="34"/>
  <c r="B38" i="34"/>
  <c r="E38" i="34" s="1"/>
  <c r="C38" i="34"/>
  <c r="F38" i="34" s="1"/>
  <c r="B37" i="34"/>
  <c r="C37" i="34"/>
  <c r="B36" i="34"/>
  <c r="E36" i="34" s="1"/>
  <c r="C36" i="34"/>
  <c r="F36" i="34" s="1"/>
  <c r="B35" i="34"/>
  <c r="C35" i="34"/>
  <c r="B33" i="34"/>
  <c r="C33" i="34"/>
  <c r="B31" i="34"/>
  <c r="C31" i="34"/>
  <c r="B29" i="34"/>
  <c r="C29" i="34"/>
  <c r="B27" i="34"/>
  <c r="C27" i="34"/>
  <c r="B26" i="34"/>
  <c r="C26" i="34"/>
  <c r="B24" i="34"/>
  <c r="C24" i="34"/>
  <c r="B22" i="34"/>
  <c r="E22" i="34" s="1"/>
  <c r="C22" i="34"/>
  <c r="F22" i="34" s="1"/>
  <c r="B21" i="34"/>
  <c r="E21" i="34" s="1"/>
  <c r="C21" i="34"/>
  <c r="F21" i="34" s="1"/>
  <c r="B19" i="34"/>
  <c r="C19" i="34"/>
  <c r="B18" i="34"/>
  <c r="C18" i="34"/>
  <c r="B16" i="34"/>
  <c r="C16" i="34"/>
  <c r="B14" i="34"/>
  <c r="C14" i="34"/>
  <c r="B12" i="34"/>
  <c r="N41" i="34"/>
  <c r="M41" i="34"/>
  <c r="I41" i="34"/>
  <c r="H41" i="34"/>
  <c r="G41" i="34"/>
  <c r="C41" i="34"/>
  <c r="B41" i="34"/>
  <c r="C32" i="34"/>
  <c r="B32" i="34"/>
  <c r="C28" i="34"/>
  <c r="B28" i="34"/>
  <c r="D20" i="34"/>
  <c r="C20" i="34"/>
  <c r="B20" i="34"/>
  <c r="C17" i="34"/>
  <c r="B17" i="34"/>
  <c r="C11" i="34"/>
  <c r="B11" i="34"/>
  <c r="J41" i="34" l="1"/>
  <c r="K41" i="34"/>
  <c r="E20" i="34"/>
  <c r="F20" i="34"/>
  <c r="P41" i="34"/>
  <c r="E13" i="4"/>
  <c r="F13" i="4"/>
  <c r="E15" i="4"/>
  <c r="F15" i="4"/>
  <c r="E16" i="4"/>
  <c r="F16" i="4"/>
  <c r="B35" i="45" l="1"/>
  <c r="E35" i="45" s="1"/>
  <c r="B8" i="43"/>
  <c r="E8" i="43" s="1"/>
  <c r="B10" i="43"/>
  <c r="E10" i="43" s="1"/>
  <c r="B17" i="42"/>
  <c r="E17" i="42" s="1"/>
  <c r="B8" i="41"/>
  <c r="E8" i="41" s="1"/>
  <c r="B10" i="41"/>
  <c r="E10" i="41" s="1"/>
  <c r="B8" i="40"/>
  <c r="E8" i="40" s="1"/>
  <c r="B10" i="40"/>
  <c r="E10" i="40" s="1"/>
  <c r="B8" i="39"/>
  <c r="E8" i="39" s="1"/>
  <c r="B10" i="39"/>
  <c r="E10" i="39" s="1"/>
  <c r="B8" i="38"/>
  <c r="E8" i="38" s="1"/>
  <c r="B10" i="38"/>
  <c r="E10" i="38" s="1"/>
  <c r="B74" i="37"/>
  <c r="B71" i="37" l="1"/>
  <c r="E71" i="37" s="1"/>
  <c r="E74" i="37"/>
  <c r="C71" i="37"/>
  <c r="F71" i="37" s="1"/>
  <c r="D33" i="5" l="1"/>
  <c r="D15" i="24"/>
  <c r="D16" i="24"/>
  <c r="D75" i="23"/>
  <c r="D76" i="23"/>
  <c r="D40" i="20"/>
  <c r="C75" i="15"/>
  <c r="D75" i="15"/>
  <c r="C76" i="15"/>
  <c r="D76" i="15"/>
  <c r="C9" i="11"/>
  <c r="D9" i="11"/>
  <c r="C11" i="11"/>
  <c r="D11" i="11"/>
  <c r="I42" i="34"/>
  <c r="N42" i="34"/>
  <c r="C70" i="31"/>
  <c r="D70" i="31"/>
  <c r="F76" i="15" l="1"/>
  <c r="F75" i="15"/>
  <c r="F11" i="11"/>
  <c r="F9" i="11"/>
  <c r="F70" i="31"/>
  <c r="D13" i="25"/>
  <c r="C13" i="25"/>
  <c r="D44" i="16"/>
  <c r="D73" i="23"/>
  <c r="D38" i="20"/>
  <c r="D73" i="15"/>
  <c r="C73" i="15"/>
  <c r="D13" i="24"/>
  <c r="C13" i="24"/>
  <c r="F13" i="25" l="1"/>
  <c r="F13" i="24"/>
  <c r="E50" i="21"/>
  <c r="F50" i="21"/>
  <c r="F73" i="15"/>
  <c r="B43" i="7"/>
  <c r="D43" i="7"/>
  <c r="C43" i="7"/>
  <c r="D68" i="31"/>
  <c r="C16" i="24"/>
  <c r="F16" i="24" s="1"/>
  <c r="C15" i="24"/>
  <c r="F15" i="24" s="1"/>
  <c r="B15" i="24"/>
  <c r="E15" i="24" s="1"/>
  <c r="B16" i="24"/>
  <c r="E16" i="24" s="1"/>
  <c r="C76" i="23"/>
  <c r="F76" i="23" s="1"/>
  <c r="C75" i="23"/>
  <c r="F75" i="23" s="1"/>
  <c r="C73" i="23"/>
  <c r="F73" i="23" s="1"/>
  <c r="B73" i="23"/>
  <c r="E73" i="23" s="1"/>
  <c r="B75" i="23"/>
  <c r="E75" i="23" s="1"/>
  <c r="B76" i="23"/>
  <c r="E76" i="23" s="1"/>
  <c r="E43" i="7" l="1"/>
  <c r="F43" i="7"/>
  <c r="F38" i="32"/>
  <c r="B13" i="25"/>
  <c r="E13" i="25" s="1"/>
  <c r="B13" i="24"/>
  <c r="E13" i="24" s="1"/>
  <c r="C40" i="20"/>
  <c r="F40" i="20" s="1"/>
  <c r="C38" i="20"/>
  <c r="F38" i="20" s="1"/>
  <c r="B38" i="20"/>
  <c r="E38" i="20" s="1"/>
  <c r="B40" i="20"/>
  <c r="E40" i="20" s="1"/>
  <c r="D14" i="18" l="1"/>
  <c r="D16" i="18"/>
  <c r="C14" i="18"/>
  <c r="C16" i="18"/>
  <c r="B14" i="18"/>
  <c r="B16" i="18"/>
  <c r="D27" i="17"/>
  <c r="D29" i="17"/>
  <c r="D30" i="17"/>
  <c r="C30" i="17"/>
  <c r="C29" i="17"/>
  <c r="B29" i="17"/>
  <c r="B30" i="17"/>
  <c r="B46" i="16"/>
  <c r="E46" i="16" s="1"/>
  <c r="B76" i="15"/>
  <c r="E76" i="15" s="1"/>
  <c r="B9" i="11"/>
  <c r="E9" i="11" s="1"/>
  <c r="B11" i="11"/>
  <c r="E11" i="11" s="1"/>
  <c r="E16" i="18" l="1"/>
  <c r="F16" i="18"/>
  <c r="E14" i="18"/>
  <c r="F14" i="18"/>
  <c r="E30" i="17"/>
  <c r="F30" i="17"/>
  <c r="E29" i="17"/>
  <c r="F29" i="17"/>
  <c r="B44" i="16"/>
  <c r="E44" i="16" s="1"/>
  <c r="C44" i="16"/>
  <c r="F44" i="16" s="1"/>
  <c r="B27" i="17"/>
  <c r="E27" i="17" s="1"/>
  <c r="C27" i="17"/>
  <c r="F27" i="17" s="1"/>
  <c r="D46" i="7" l="1"/>
  <c r="C46" i="7"/>
  <c r="F42" i="32"/>
  <c r="F41" i="32"/>
  <c r="F40" i="32"/>
  <c r="E38" i="32"/>
  <c r="E40" i="32"/>
  <c r="E42" i="32"/>
  <c r="B33" i="5"/>
  <c r="E33" i="5" s="1"/>
  <c r="M42" i="34"/>
  <c r="P42" i="34" s="1"/>
  <c r="L42" i="34"/>
  <c r="O42" i="34" s="1"/>
  <c r="H42" i="34"/>
  <c r="K42" i="34" s="1"/>
  <c r="G42" i="34"/>
  <c r="J42" i="34" s="1"/>
  <c r="D37" i="34"/>
  <c r="D35" i="34"/>
  <c r="D34" i="34" s="1"/>
  <c r="C34" i="34"/>
  <c r="B34" i="34"/>
  <c r="E34" i="34" l="1"/>
  <c r="F34" i="34"/>
  <c r="E35" i="34"/>
  <c r="F35" i="34"/>
  <c r="E37" i="34"/>
  <c r="F37" i="34"/>
  <c r="E46" i="7"/>
  <c r="F46" i="7"/>
  <c r="C33" i="5"/>
  <c r="F33" i="5" s="1"/>
  <c r="B42" i="34"/>
  <c r="C42" i="34"/>
  <c r="D42" i="34"/>
  <c r="D33" i="34"/>
  <c r="D31" i="34"/>
  <c r="D30" i="34"/>
  <c r="C30" i="34"/>
  <c r="B30" i="34"/>
  <c r="D29" i="34"/>
  <c r="D27" i="34"/>
  <c r="D26" i="34"/>
  <c r="D25" i="34"/>
  <c r="C25" i="34"/>
  <c r="B25" i="34"/>
  <c r="D24" i="34"/>
  <c r="D23" i="34"/>
  <c r="C23" i="34"/>
  <c r="B23" i="34"/>
  <c r="D19" i="34"/>
  <c r="D18" i="34"/>
  <c r="D16" i="34"/>
  <c r="D15" i="34"/>
  <c r="C15" i="34"/>
  <c r="B15" i="34"/>
  <c r="D14" i="34"/>
  <c r="H39" i="34"/>
  <c r="D13" i="34"/>
  <c r="C13" i="34"/>
  <c r="B13" i="34"/>
  <c r="D12" i="34"/>
  <c r="F12" i="34" l="1"/>
  <c r="E12" i="34"/>
  <c r="E13" i="34"/>
  <c r="F13" i="34"/>
  <c r="E14" i="34"/>
  <c r="F14" i="34"/>
  <c r="E15" i="34"/>
  <c r="F15" i="34"/>
  <c r="E16" i="34"/>
  <c r="F16" i="34"/>
  <c r="E18" i="34"/>
  <c r="F18" i="34"/>
  <c r="E19" i="34"/>
  <c r="F19" i="34"/>
  <c r="E23" i="34"/>
  <c r="F23" i="34"/>
  <c r="E24" i="34"/>
  <c r="F24" i="34"/>
  <c r="E25" i="34"/>
  <c r="F25" i="34"/>
  <c r="E26" i="34"/>
  <c r="F26" i="34"/>
  <c r="E27" i="34"/>
  <c r="F27" i="34"/>
  <c r="E29" i="34"/>
  <c r="F29" i="34"/>
  <c r="E30" i="34"/>
  <c r="F30" i="34"/>
  <c r="E31" i="34"/>
  <c r="F31" i="34"/>
  <c r="E33" i="34"/>
  <c r="F33" i="34"/>
  <c r="E42" i="34"/>
  <c r="F42" i="34"/>
  <c r="D11" i="34"/>
  <c r="D28" i="34"/>
  <c r="D32" i="34"/>
  <c r="I39" i="34"/>
  <c r="M39" i="34"/>
  <c r="D17" i="34"/>
  <c r="N39" i="34"/>
  <c r="D41" i="34"/>
  <c r="B39" i="34"/>
  <c r="C39" i="34"/>
  <c r="G39" i="34"/>
  <c r="B70" i="31"/>
  <c r="E70" i="31" s="1"/>
  <c r="J39" i="34" l="1"/>
  <c r="K39" i="34"/>
  <c r="E41" i="34"/>
  <c r="F41" i="34"/>
  <c r="P39" i="34"/>
  <c r="E17" i="34"/>
  <c r="F17" i="34"/>
  <c r="E32" i="34"/>
  <c r="F32" i="34"/>
  <c r="D39" i="34"/>
  <c r="E28" i="34"/>
  <c r="F28" i="34"/>
  <c r="F11" i="34"/>
  <c r="E11" i="34"/>
  <c r="B68" i="31"/>
  <c r="E68" i="31" s="1"/>
  <c r="C68" i="31"/>
  <c r="F68" i="31" s="1"/>
  <c r="E39" i="34" l="1"/>
  <c r="F39" i="34"/>
  <c r="B73" i="15"/>
  <c r="E73" i="15" s="1"/>
  <c r="B75" i="15"/>
  <c r="E75" i="15" s="1"/>
  <c r="L41" i="34" l="1"/>
  <c r="O41" i="34" s="1"/>
  <c r="L39" i="34"/>
  <c r="O39" i="34" s="1"/>
</calcChain>
</file>

<file path=xl/sharedStrings.xml><?xml version="1.0" encoding="utf-8"?>
<sst xmlns="http://schemas.openxmlformats.org/spreadsheetml/2006/main" count="2418" uniqueCount="579">
  <si>
    <t>__________________</t>
  </si>
  <si>
    <t xml:space="preserve">  городских округов</t>
  </si>
  <si>
    <t xml:space="preserve">  поселений</t>
  </si>
  <si>
    <t>в том числе:</t>
  </si>
  <si>
    <t>ВСЕГО по местным бюджетам</t>
  </si>
  <si>
    <t>г. Новосибирск</t>
  </si>
  <si>
    <t>г.Искитим</t>
  </si>
  <si>
    <t>г. Бердск</t>
  </si>
  <si>
    <t xml:space="preserve">г. Чулым </t>
  </si>
  <si>
    <t>Чулымский район - всего</t>
  </si>
  <si>
    <t>Чистоозерный район - всего</t>
  </si>
  <si>
    <t>Черепановский район - всего</t>
  </si>
  <si>
    <t xml:space="preserve">р.п. Чаны </t>
  </si>
  <si>
    <t>Чановский район - всего</t>
  </si>
  <si>
    <t>Усть-Таркский сельсовет</t>
  </si>
  <si>
    <t>Усть-Таркский район - всего</t>
  </si>
  <si>
    <t>Убинский сельсовет</t>
  </si>
  <si>
    <t>Убинский район - всего</t>
  </si>
  <si>
    <t xml:space="preserve">р.п. Горный 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</si>
  <si>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</si>
  <si>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</si>
  <si>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</si>
  <si>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</si>
  <si>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>Сузунский район - всего</t>
  </si>
  <si>
    <t>Северный сельсовет</t>
  </si>
  <si>
    <t>Северный район - всего</t>
  </si>
  <si>
    <t>Петровский сельсовет</t>
  </si>
  <si>
    <t>Верх-Ирменский сельсовет</t>
  </si>
  <si>
    <t>Вагайцевский сельсовет</t>
  </si>
  <si>
    <t>р.п. Ордынское</t>
  </si>
  <si>
    <t>Ордынский район - всего</t>
  </si>
  <si>
    <t>Верх-Тулинский сельсовет</t>
  </si>
  <si>
    <t>Новосибирский район - всего</t>
  </si>
  <si>
    <t>Мошковский район - всего</t>
  </si>
  <si>
    <t>Маслянинский район - всего</t>
  </si>
  <si>
    <t>Кыштовский сельсовет</t>
  </si>
  <si>
    <t>Кыштовский район - всего</t>
  </si>
  <si>
    <t xml:space="preserve">г.Купино </t>
  </si>
  <si>
    <t>Купинский район - всего</t>
  </si>
  <si>
    <t>Куйбышевский район - всего</t>
  </si>
  <si>
    <t xml:space="preserve">р.п. Краснозерское </t>
  </si>
  <si>
    <t>Краснозерский район - всего</t>
  </si>
  <si>
    <t>Новоцелинный  сельсовет</t>
  </si>
  <si>
    <t>Кочковский сельсовет</t>
  </si>
  <si>
    <t>Кочковский район - всего</t>
  </si>
  <si>
    <t>Поваренский сельсовет</t>
  </si>
  <si>
    <t>Коченевский район - всего</t>
  </si>
  <si>
    <t>р.п. Колывань</t>
  </si>
  <si>
    <t>Колыванский район - всего</t>
  </si>
  <si>
    <t>Каргатский район - всего</t>
  </si>
  <si>
    <t>Студеновский сельсовет</t>
  </si>
  <si>
    <t xml:space="preserve">г. Карасук </t>
  </si>
  <si>
    <t>Карасукский район - всего</t>
  </si>
  <si>
    <t>Листвянский сельсовет</t>
  </si>
  <si>
    <t>Искитимский район - всего</t>
  </si>
  <si>
    <t>Здвинский сельсовет</t>
  </si>
  <si>
    <t>Здвинский район - всего</t>
  </si>
  <si>
    <t>Доволенский сельсовет</t>
  </si>
  <si>
    <t>Доволенский район - всего</t>
  </si>
  <si>
    <t>Венгеровский сельсовет</t>
  </si>
  <si>
    <t>Венгеровский район - всего</t>
  </si>
  <si>
    <t>Болотнинский район - всего</t>
  </si>
  <si>
    <t>Барабинский район - всего</t>
  </si>
  <si>
    <t>Баганский сельсовет</t>
  </si>
  <si>
    <t>Баганский район - всего</t>
  </si>
  <si>
    <t>Наименование муниципальных образований</t>
  </si>
  <si>
    <t xml:space="preserve"> тыс. рублей</t>
  </si>
  <si>
    <t>г.Обь</t>
  </si>
  <si>
    <t>Обеспечение мероприятий по капитальному ремонту многоквартирных домов</t>
  </si>
  <si>
    <t>В том числе</t>
  </si>
  <si>
    <t>Всего</t>
  </si>
  <si>
    <t>тыс. рублей</t>
  </si>
  <si>
    <t>Кочневский сельсовет</t>
  </si>
  <si>
    <t>Казачемысский сельсовет</t>
  </si>
  <si>
    <t>Рождественский сельсовет</t>
  </si>
  <si>
    <t>Новосельский сельсовет</t>
  </si>
  <si>
    <t>Медяковский сельсовет</t>
  </si>
  <si>
    <t>Лягушенский сельсовет</t>
  </si>
  <si>
    <t>Чернокурьинский сельсовет</t>
  </si>
  <si>
    <t>Троицкий сельсовет</t>
  </si>
  <si>
    <t>Ирбизинский сельсовет</t>
  </si>
  <si>
    <t>Шибковский сельсовет</t>
  </si>
  <si>
    <t>Преображенский сельсовет</t>
  </si>
  <si>
    <t>Морозовский сельсовет</t>
  </si>
  <si>
    <t>Быстровский сельсовет</t>
  </si>
  <si>
    <t xml:space="preserve">  муниципальных районов</t>
  </si>
  <si>
    <t>Базовский сельсовет</t>
  </si>
  <si>
    <t>Мочищенский сельсовет</t>
  </si>
  <si>
    <t>Абрамовский сельсовет</t>
  </si>
  <si>
    <t>Муниципальный район</t>
  </si>
  <si>
    <t>код главного распорядителя бюджетных средств</t>
  </si>
  <si>
    <t>_________________</t>
  </si>
  <si>
    <t>Иткульский сельсовет</t>
  </si>
  <si>
    <t>Коуракский сельсовет</t>
  </si>
  <si>
    <t>Маюровский сельсовет</t>
  </si>
  <si>
    <t>Широкоярский сельсовет</t>
  </si>
  <si>
    <t>Пихтовский сельсовет</t>
  </si>
  <si>
    <t>Нижнечулымский сельсовет</t>
  </si>
  <si>
    <t>Нижнеурюмский сельсовет</t>
  </si>
  <si>
    <t>Баклушевский сельсовет</t>
  </si>
  <si>
    <t>Сибирцевский 2-й сельсовет</t>
  </si>
  <si>
    <t>Сибирцевский 1-й сельсовет</t>
  </si>
  <si>
    <t>Ояшинский сельсовет</t>
  </si>
  <si>
    <t>Боровской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</si>
  <si>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</si>
  <si>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</si>
  <si>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</si>
  <si>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</si>
  <si>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</si>
  <si>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</si>
  <si>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</si>
  <si>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</si>
  <si>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</si>
  <si>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</si>
  <si>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</si>
  <si>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</si>
  <si>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Верх-Алеусский сельсовет</t>
  </si>
  <si>
    <t>Решетовский сельсовет</t>
  </si>
  <si>
    <t>Новорешетовский  сельсовет</t>
  </si>
  <si>
    <t>Красносибирский  сельсовет</t>
  </si>
  <si>
    <t>Жуланский сельсовет</t>
  </si>
  <si>
    <t>Ермаковский сельсовет</t>
  </si>
  <si>
    <t>Быструхинский  сельсовет</t>
  </si>
  <si>
    <t>Соколовский сельсовет</t>
  </si>
  <si>
    <t>Скалинский сельсовет</t>
  </si>
  <si>
    <t>Сидоровский сельсовет</t>
  </si>
  <si>
    <t>Новотырышкинский сельсовет</t>
  </si>
  <si>
    <t>Вьюнский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</si>
  <si>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</si>
  <si>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</si>
  <si>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</si>
  <si>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</si>
  <si>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</si>
  <si>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</si>
  <si>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Лянинский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</si>
  <si>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</si>
  <si>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</si>
  <si>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</si>
  <si>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</si>
  <si>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</si>
  <si>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</si>
  <si>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</si>
  <si>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</si>
  <si>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</si>
  <si>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</si>
  <si>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</si>
  <si>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</si>
  <si>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</si>
  <si>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Волчанский сельсовет</t>
  </si>
  <si>
    <t>р.п. Кольцово</t>
  </si>
  <si>
    <t>Каякский сельсовет</t>
  </si>
  <si>
    <t>Шурыгинский сельсовет</t>
  </si>
  <si>
    <t>Татарский  сельсовет</t>
  </si>
  <si>
    <t>Огнево-Заимковский  сельсовет</t>
  </si>
  <si>
    <t>Бочкаревский  сельсовет</t>
  </si>
  <si>
    <t>Красносельский  сельсовет</t>
  </si>
  <si>
    <t>Еланский сельсовет</t>
  </si>
  <si>
    <t>Невский сельсовет</t>
  </si>
  <si>
    <t>Колмаковский сельсовет</t>
  </si>
  <si>
    <t>Степногутовский сельсовет</t>
  </si>
  <si>
    <t>Репьевский сельсовет</t>
  </si>
  <si>
    <t>Буготакский сельсовет</t>
  </si>
  <si>
    <t>Новопокровский сельсовет</t>
  </si>
  <si>
    <t>Новопервомайский сельсовет</t>
  </si>
  <si>
    <t>Шипуновский сельсовет</t>
  </si>
  <si>
    <t>Ключиковский сельсовет</t>
  </si>
  <si>
    <t>Заковряжинский сельсовет</t>
  </si>
  <si>
    <t>Битковский сельсовет</t>
  </si>
  <si>
    <t>Останинский сельсовет</t>
  </si>
  <si>
    <t>Кубовинский сельсовет</t>
  </si>
  <si>
    <t>Балтинский сельсовет</t>
  </si>
  <si>
    <t>Пеньковский  сельсовет</t>
  </si>
  <si>
    <t>Орловский сельсовет</t>
  </si>
  <si>
    <t>Верх-Таркский сельсовет</t>
  </si>
  <si>
    <t>Верх-Майзасский сельсовет</t>
  </si>
  <si>
    <t>Горбуновский сельсовет</t>
  </si>
  <si>
    <t>Верх-Ичинский сельсовет</t>
  </si>
  <si>
    <t>Полойский сельсовет</t>
  </si>
  <si>
    <t>Орехово-Логовской сельсовет</t>
  </si>
  <si>
    <t>Нижнечеремошинский сельсовет</t>
  </si>
  <si>
    <t>Зубковский сельсовет</t>
  </si>
  <si>
    <t>Целинный сельсовет</t>
  </si>
  <si>
    <t>Прокудский сельсовет</t>
  </si>
  <si>
    <t>Дупленский сельсовет</t>
  </si>
  <si>
    <t>Пономаревский сельсовет</t>
  </si>
  <si>
    <t>Форпост-Каргатский сельсовет</t>
  </si>
  <si>
    <t>Степной сельсовет</t>
  </si>
  <si>
    <t>Промышленный сельсовет</t>
  </si>
  <si>
    <t>Легостаевский сельсовет</t>
  </si>
  <si>
    <t>Гусельниковский сельсовет</t>
  </si>
  <si>
    <t>Верх-Коенский сельсовет</t>
  </si>
  <si>
    <t>Усть-Ламенский сельсовет</t>
  </si>
  <si>
    <t>Меньшиковский сельсовет</t>
  </si>
  <si>
    <t>Таскаевский сельсовет</t>
  </si>
  <si>
    <t>Зюзинский сельсовет</t>
  </si>
  <si>
    <t>Савкинский сельсовет</t>
  </si>
  <si>
    <t>Казанский сельсовет</t>
  </si>
  <si>
    <t>Ивановский сельсовет</t>
  </si>
  <si>
    <t xml:space="preserve">Наименование муниципальных образований </t>
  </si>
  <si>
    <t>к Отчету об исполнении областного бюджета</t>
  </si>
  <si>
    <t>Приложение 8</t>
  </si>
  <si>
    <t>Таблица 2</t>
  </si>
  <si>
    <t>Таблица 1</t>
  </si>
  <si>
    <t>Таблица 3</t>
  </si>
  <si>
    <t>Таблица 4</t>
  </si>
  <si>
    <t>Обеспечение мероприятий по переселению граждан из аварийного жилого фонда</t>
  </si>
  <si>
    <t>_______________</t>
  </si>
  <si>
    <t>______________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</si>
  <si>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</si>
  <si>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</si>
  <si>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</si>
  <si>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</si>
  <si>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</si>
  <si>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</si>
  <si>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________________</t>
  </si>
  <si>
    <t>Таблица 11</t>
  </si>
  <si>
    <t>Таблица 12</t>
  </si>
  <si>
    <t>Таблица 13</t>
  </si>
  <si>
    <t>Таблица 14</t>
  </si>
  <si>
    <t>Таблица 16</t>
  </si>
  <si>
    <t>Таблица 17</t>
  </si>
  <si>
    <t>Таблица 18</t>
  </si>
  <si>
    <t>Таблица 19</t>
  </si>
  <si>
    <t>Таблица 20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</si>
  <si>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</si>
  <si>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</si>
  <si>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</si>
  <si>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</si>
  <si>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</si>
  <si>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</si>
  <si>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</si>
  <si>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приложения 8</t>
  </si>
  <si>
    <t>_____________________</t>
  </si>
  <si>
    <t xml:space="preserve">_______________________ </t>
  </si>
  <si>
    <t>____________________</t>
  </si>
  <si>
    <t>___________________</t>
  </si>
  <si>
    <t>г.Новосибирск</t>
  </si>
  <si>
    <t>городским округам</t>
  </si>
  <si>
    <t xml:space="preserve">  в том числе:</t>
  </si>
  <si>
    <t xml:space="preserve">  городским округам</t>
  </si>
  <si>
    <t xml:space="preserve">   городским округам</t>
  </si>
  <si>
    <t>г.Болотное</t>
  </si>
  <si>
    <t>р.п. Краснозерское</t>
  </si>
  <si>
    <t>г.Купино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</si>
  <si>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</si>
  <si>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</si>
  <si>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</si>
  <si>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</si>
  <si>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</si>
  <si>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</si>
  <si>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</si>
  <si>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</si>
  <si>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Таблица 37</t>
  </si>
  <si>
    <t>Бобровский</t>
  </si>
  <si>
    <t>Верх-Сузунский</t>
  </si>
  <si>
    <t>г. Карасук</t>
  </si>
  <si>
    <t>р.п. Маслянино</t>
  </si>
  <si>
    <t>р.п. Сузун</t>
  </si>
  <si>
    <t>г. Чулым</t>
  </si>
  <si>
    <t>г. Тогучин</t>
  </si>
  <si>
    <t>г. Барабинск</t>
  </si>
  <si>
    <t>г.Каргат</t>
  </si>
  <si>
    <t>г. Куйбышев</t>
  </si>
  <si>
    <t>р.п. Мошково</t>
  </si>
  <si>
    <t xml:space="preserve"> р.п.Станционно-Ояшинский</t>
  </si>
  <si>
    <t>г. Татарск</t>
  </si>
  <si>
    <t>р.п. Горный</t>
  </si>
  <si>
    <t>р.п. Чаны</t>
  </si>
  <si>
    <t>г. Черепаново</t>
  </si>
  <si>
    <t>р.п. Дорогино</t>
  </si>
  <si>
    <t>р.п. Посевная</t>
  </si>
  <si>
    <t>р.п. Чистоозерное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</si>
  <si>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</si>
  <si>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</si>
  <si>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</si>
  <si>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</si>
  <si>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Овчинниковский сельсовет</t>
  </si>
  <si>
    <t>Федосихинский сельсовет</t>
  </si>
  <si>
    <t>Чистопольский сельсовет</t>
  </si>
  <si>
    <t>Шагаловский сельсовет</t>
  </si>
  <si>
    <t>Алабугинский сельсовет</t>
  </si>
  <si>
    <t>Беркутовский сельсовет</t>
  </si>
  <si>
    <t>Верх-Каргатский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</si>
  <si>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</si>
  <si>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</si>
  <si>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</si>
  <si>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</si>
  <si>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</si>
  <si>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</si>
  <si>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Беленский сельсовет</t>
  </si>
  <si>
    <t>Благодатский сельсовет</t>
  </si>
  <si>
    <t>Знаменский сельсовет</t>
  </si>
  <si>
    <t>Калиновский сельсовет</t>
  </si>
  <si>
    <t>Хорошинский сельсовет</t>
  </si>
  <si>
    <t>Андреевский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</si>
  <si>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</si>
  <si>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</si>
  <si>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</si>
  <si>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</si>
  <si>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Межозерный сельсовет</t>
  </si>
  <si>
    <t>Новоспасский сельсовет</t>
  </si>
  <si>
    <t>Новочановский сельсовет</t>
  </si>
  <si>
    <t>Новоярковский сельсовет</t>
  </si>
  <si>
    <t>Устьянцевский сельсовет</t>
  </si>
  <si>
    <t>Шубинский сельсовет</t>
  </si>
  <si>
    <t>Ачинский сельсовет</t>
  </si>
  <si>
    <t>Байкальский сельсовет</t>
  </si>
  <si>
    <t>Баратаевский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</si>
  <si>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</si>
  <si>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</si>
  <si>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</si>
  <si>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</si>
  <si>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Корниловский сельсовет</t>
  </si>
  <si>
    <t>Кунчурукский сельсовет</t>
  </si>
  <si>
    <t>Новобибеевский сельсовет</t>
  </si>
  <si>
    <t>Светлополянский сельсовет</t>
  </si>
  <si>
    <t>Вознесенский сельсовет</t>
  </si>
  <si>
    <t>Воробьевский сельсовет</t>
  </si>
  <si>
    <t>Ключевской сельсовет</t>
  </si>
  <si>
    <t>Новотартасский сельсовет</t>
  </si>
  <si>
    <t>Тартасский сельсовет</t>
  </si>
  <si>
    <t>Урезский сельсовет</t>
  </si>
  <si>
    <t>Филошенский сельсовет</t>
  </si>
  <si>
    <t>Шипицынский сельсовет</t>
  </si>
  <si>
    <t>Бурмистровский сельсовет</t>
  </si>
  <si>
    <t>Гилевский сельсовет</t>
  </si>
  <si>
    <t>Евсинский сельсовет</t>
  </si>
  <si>
    <t>Тальменский сельсовет</t>
  </si>
  <si>
    <t>Улыбинский сельсовет</t>
  </si>
  <si>
    <t>Усть-Чемской сельсовет</t>
  </si>
  <si>
    <t>Чернореченский сельсовет</t>
  </si>
  <si>
    <t>Октябрьский сельсовет</t>
  </si>
  <si>
    <t>Аксенихинский сельсовет</t>
  </si>
  <si>
    <t>Веселовский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</si>
  <si>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</si>
  <si>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</si>
  <si>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</si>
  <si>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</si>
  <si>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</si>
  <si>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</si>
  <si>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Мохнатологовский сельсовет</t>
  </si>
  <si>
    <t>Половинский сельсовет</t>
  </si>
  <si>
    <t>Садовский сельсовет</t>
  </si>
  <si>
    <t>Светловский сельсовет</t>
  </si>
  <si>
    <t>Балманский сельсовет</t>
  </si>
  <si>
    <t>Булатовский сельсовет</t>
  </si>
  <si>
    <t>Веснянский сельсовет</t>
  </si>
  <si>
    <t>Гжатский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</si>
  <si>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</si>
  <si>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</si>
  <si>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</si>
  <si>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</si>
  <si>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Отрадненский сельсовет</t>
  </si>
  <si>
    <t>Чумаковский сельсовет</t>
  </si>
  <si>
    <t>Вишневский сельсовет</t>
  </si>
  <si>
    <t>Копкульский сельсовет</t>
  </si>
  <si>
    <t>Ленинский сельсовет</t>
  </si>
  <si>
    <t>Метелевский сельсовет</t>
  </si>
  <si>
    <t>Новоключевской сельсовет</t>
  </si>
  <si>
    <t>Сибирский сельсовет</t>
  </si>
  <si>
    <t>Стеклянский сельсовет</t>
  </si>
  <si>
    <t>Чаинский сельсовет</t>
  </si>
  <si>
    <t>Барышевский сельсовет</t>
  </si>
  <si>
    <t>Новомошковский сельсовет</t>
  </si>
  <si>
    <t>Сарапульский сельсовет</t>
  </si>
  <si>
    <t>Сокурский сельсовет</t>
  </si>
  <si>
    <t>Каменский сельсовет</t>
  </si>
  <si>
    <t>Криводановский сельсовет</t>
  </si>
  <si>
    <t>Кудряшовский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</si>
  <si>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</si>
  <si>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</si>
  <si>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</si>
  <si>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</si>
  <si>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</si>
  <si>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Морской сельсовет</t>
  </si>
  <si>
    <t>Бобровский сельсовет</t>
  </si>
  <si>
    <t>Болтовский сельсовет</t>
  </si>
  <si>
    <t>Верх-Сузунский сельсовет</t>
  </si>
  <si>
    <t>Каргаполовский сельсовет</t>
  </si>
  <si>
    <t>Малышевский сельсовет</t>
  </si>
  <si>
    <t>Меретский сельсовет</t>
  </si>
  <si>
    <t>Мышланский сельсовет</t>
  </si>
  <si>
    <t>Шарчинский сельсовет</t>
  </si>
  <si>
    <t>Дмитриевский сельсовет</t>
  </si>
  <si>
    <t>Зубовский сельсовет</t>
  </si>
  <si>
    <t>Казаткульский сельсовет</t>
  </si>
  <si>
    <t>Константиновский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</si>
  <si>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</si>
  <si>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</si>
  <si>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</si>
  <si>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</si>
  <si>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Новотроицкий сельсовет</t>
  </si>
  <si>
    <t>Северотатарский сельсовет</t>
  </si>
  <si>
    <t>Увальский сельсовет</t>
  </si>
  <si>
    <t>Ускюльский сельсовет</t>
  </si>
  <si>
    <t>Борцовский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</si>
  <si>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</si>
  <si>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</si>
  <si>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</si>
  <si>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</si>
  <si>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</si>
  <si>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</si>
  <si>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</si>
  <si>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</si>
  <si>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</si>
  <si>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</si>
  <si>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</si>
  <si>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</si>
  <si>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</si>
  <si>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</si>
  <si>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</si>
  <si>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Борисоглебский  сельсовет</t>
  </si>
  <si>
    <t>Владимировский  сельсовет</t>
  </si>
  <si>
    <t>Гандичевский сельсовет</t>
  </si>
  <si>
    <t>Ермолаевский сельсовет</t>
  </si>
  <si>
    <t>Кожурлинский сельсовет</t>
  </si>
  <si>
    <t>Крещенский сельсовет</t>
  </si>
  <si>
    <t>Круглоозерный сельсовет</t>
  </si>
  <si>
    <t>Кундранский сельсовет</t>
  </si>
  <si>
    <t>Новодубровский сельсовет</t>
  </si>
  <si>
    <t>Пешковский  сельсовет</t>
  </si>
  <si>
    <t>Раисинский  сельсовет</t>
  </si>
  <si>
    <t>Черномысинский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</si>
  <si>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</si>
  <si>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</si>
  <si>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</si>
  <si>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</si>
  <si>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Угуйский сельсовет</t>
  </si>
  <si>
    <t>Яркуль-Матюшкинский сельсовет</t>
  </si>
  <si>
    <t>Блюдчанский  сельсовет</t>
  </si>
  <si>
    <t>Землянозаимский  сельсовет</t>
  </si>
  <si>
    <t>Матвеевский  сельсовет</t>
  </si>
  <si>
    <t>Новопреображенский  сельсовет</t>
  </si>
  <si>
    <t>Озеро-Карачинский  сельсовет</t>
  </si>
  <si>
    <t>Отреченский  сельсовет</t>
  </si>
  <si>
    <t>Погорельский сельсовет</t>
  </si>
  <si>
    <t>Покровский  сельсовет</t>
  </si>
  <si>
    <t>Старокарачинский  сельсовет</t>
  </si>
  <si>
    <t>Тагановский сельсовет</t>
  </si>
  <si>
    <t>Тебисский  сельсовет</t>
  </si>
  <si>
    <t>Щегловский  сельсовет</t>
  </si>
  <si>
    <t>Безменовский  сельсовет</t>
  </si>
  <si>
    <t>Верх-Мильтюшинский  сельсовет</t>
  </si>
  <si>
    <t>Искровский  сельсовет</t>
  </si>
  <si>
    <t>Медведский  сельсовет</t>
  </si>
  <si>
    <t>Пятилетский  сельсовет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</si>
  <si>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</si>
  <si>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</si>
  <si>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</si>
  <si>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</si>
  <si>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</si>
  <si>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</si>
  <si>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</si>
  <si>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</si>
  <si>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</si>
  <si>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</si>
  <si>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</si>
  <si>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</si>
  <si>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</si>
  <si>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Большеникольский сельсовет</t>
  </si>
  <si>
    <t>Воздвиженский сельсовет</t>
  </si>
  <si>
    <t>Кабинетный сельсовет</t>
  </si>
  <si>
    <t>Кокошинский сельсовет</t>
  </si>
  <si>
    <t>Серебрянский сельсовет</t>
  </si>
  <si>
    <t>Ужанихинский сельсовет</t>
  </si>
  <si>
    <t>Сузунский район-всего</t>
  </si>
  <si>
    <t>____________________________</t>
  </si>
  <si>
    <t>Таблица 39</t>
  </si>
  <si>
    <t>Щербаковский1 сельсовет</t>
  </si>
  <si>
    <t>Петропавловский 1-й сельсовет</t>
  </si>
  <si>
    <t>Петропавловский 2-й сельсовет</t>
  </si>
  <si>
    <t>р.п. Коченево</t>
  </si>
  <si>
    <t>р.п. Чик</t>
  </si>
  <si>
    <t>Новомихайловский1 сельсовет</t>
  </si>
  <si>
    <t>Троицкий2 сельсовет</t>
  </si>
  <si>
    <t>Благовещенский сельсовет</t>
  </si>
  <si>
    <t>Новониколаевский2 сельсовет</t>
  </si>
  <si>
    <t>Березовский3 сельсовет</t>
  </si>
  <si>
    <t>Мичуринский2 сельсовет</t>
  </si>
  <si>
    <t>р.п. Линево</t>
  </si>
  <si>
    <t>р.п. Краснообск</t>
  </si>
  <si>
    <t>Новосибирской области за  2011 год</t>
  </si>
  <si>
    <t>ИСПОЛНЕНИЕ РАСХОДОВ ОБЛАСТНОГО БЮДЖЕТА НОВОСИБИРСКОЙ ОБЛАСТИ ПО ПРЕДОСТАВЛЕНИЮ СУБСИДИЙ ИЗ ОБЛАСТНОГО БЮДЖЕТА МЕСТНЫМ БЮДЖЕТАМ ЗА  2011 ГОД</t>
  </si>
  <si>
    <t xml:space="preserve">   Исполнение расходов областного бюджета Новосибирской области по предоставлению субсидий на реализацию мероприятий в области использования, охраны водных объектов и гидротехнических сооружений за  2011 год</t>
  </si>
  <si>
    <t xml:space="preserve">Утверждено Законом Новосибирской области от 02.12.2010 № 9-ОЗ "Об областном бюджете Новосибирской области на 2011 и плановый период 2012 и 2013 годов" 
</t>
  </si>
  <si>
    <t xml:space="preserve">Уточненная сводная бюджетная роспись на 2011 год
</t>
  </si>
  <si>
    <t xml:space="preserve">Кассовое исполнение за  2011 год
</t>
  </si>
  <si>
    <t xml:space="preserve">% исполнения к утвержденному  плану
</t>
  </si>
  <si>
    <t xml:space="preserve">% исполнения к уточненной сводной бюджетной росписи
</t>
  </si>
  <si>
    <t>Исполнение расходов областного бюджета Новосибирской области по предоставлению субсидий на реализацию программ муниципальных образований по капитальному ремонту многоквартирных домов  за   2011 год</t>
  </si>
  <si>
    <t xml:space="preserve"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  2011 год </t>
  </si>
  <si>
    <t>Ташаринский сельсовет</t>
  </si>
  <si>
    <t xml:space="preserve"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 за  2011 год </t>
  </si>
  <si>
    <t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"Фонд содействия реформированию жилищно-коммунального хозяйства"  за  2011 год</t>
  </si>
  <si>
    <t>Совхозный1 сельсовет</t>
  </si>
  <si>
    <t>Михайловский1 сельсовет</t>
  </si>
  <si>
    <t>Троицкий1 сельсовет</t>
  </si>
  <si>
    <t>Исполнение расходов областного бюджета Новосибирской области по предоставлению  субсидий на реализацию мероприятий областной целевой программы "Обеспечение населения Новосибирской области питьевой водой" на 2008-2012 годы"  за  2011 год</t>
  </si>
  <si>
    <t>Исполнение расходов областного бюджета Новосибирской области по предоставлению субсидий на реализацию мероприятий ведомственной целевой программы "Развитие телекоммуникационной инфраструктуры в поселениях Новосибирской области на 2011-2013 годы" за   2011 год</t>
  </si>
  <si>
    <t>Исполнение расходов областного бюджета Новосибирской области по предоставлению  субсидий на формирование районных фондов финансовой поддержки поселений  за  2011 год</t>
  </si>
  <si>
    <t>Исполнение расходов областного бюджета Новосибирской области по предоставлению субсидий на реализацию природоохранных мероприятий  за   2011 год</t>
  </si>
  <si>
    <t xml:space="preserve">Исполнение расходов областного бюджета Новосибирской области по предоставлению  субсидий на закупку автотранспортных средств и коммунальной техники за счет средств федерального бюджета за 2011 год </t>
  </si>
  <si>
    <t>Исполнение расходов областного бюджета Новосибирской области по предоставлению субсидий на осуществление мероприятий по замене окон в муниципальных образовательных учреждениях на территории Новосибирской области за   2011 год</t>
  </si>
  <si>
    <t>Исполнение расходов областного бюджета Новосибирской области по предоставлению субсидий на совершенствование и развитие почтовой связи на территории Новосибирской области в части ремонта сельских отделений почтовой связи, расположенных в помещениях, находящихся в муниципальной собственности  за   2011 год</t>
  </si>
  <si>
    <t xml:space="preserve">Исполнение расходов областного бюджета Новосибирской области по предоставлению  субсидий на софинансирование объектов капитального строительства, находящихся в собственности муниципальных образований, не включенных в целевые программы за 2011 год </t>
  </si>
  <si>
    <t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развитие села до 2012 года" за счет средств федерального бюджета  за  2011 год</t>
  </si>
  <si>
    <t>Исполнение расходов областного бюджета Новосибирской области по предоставлению  субсидий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  за  2011 год</t>
  </si>
  <si>
    <t>Новониколаевский1 сельсовет</t>
  </si>
  <si>
    <t>Карасевский1 сельсовет</t>
  </si>
  <si>
    <t>Ярковский1 сельсовет</t>
  </si>
  <si>
    <t>Мичуринский1 сельсовет</t>
  </si>
  <si>
    <t>Октябрьский1 сельсовет</t>
  </si>
  <si>
    <t>Совхозный2 сельсовет</t>
  </si>
  <si>
    <t>Черновский1 сельсовет</t>
  </si>
  <si>
    <t>Майский1 сельсовет</t>
  </si>
  <si>
    <t>Октябрьский2 сельсовет</t>
  </si>
  <si>
    <t>Михайловский2 сельсовет</t>
  </si>
  <si>
    <t>Яркульский1 сельсовет</t>
  </si>
  <si>
    <t>Дубровинский1 сельсовет</t>
  </si>
  <si>
    <t>Ярковский2 сельсовет</t>
  </si>
  <si>
    <t>Березовский4 сельсовет</t>
  </si>
  <si>
    <t>Красноярский1 сельсовет</t>
  </si>
  <si>
    <t>Шайдуровский1 сельсовет</t>
  </si>
  <si>
    <t>Шайдуровский2 сельсовет</t>
  </si>
  <si>
    <t>Козловский2 сельсовет</t>
  </si>
  <si>
    <t>Красноярский2 сельсовет</t>
  </si>
  <si>
    <t>Новомихайловский2 сельсовет</t>
  </si>
  <si>
    <t>Орловский2 сельсовет</t>
  </si>
  <si>
    <t>Дубровинский2 сельсовет</t>
  </si>
  <si>
    <t>Щербаковский2 сельсовет</t>
  </si>
  <si>
    <t>Яркульский2 сельсовет</t>
  </si>
  <si>
    <t>Карасевский2 сельсовет</t>
  </si>
  <si>
    <t>Майский2 сельсовет</t>
  </si>
  <si>
    <t>Павловский2 сельсовет</t>
  </si>
  <si>
    <t>Осиновский2 сельсовет</t>
  </si>
  <si>
    <t>Чикманский сельсовет</t>
  </si>
  <si>
    <t>Исполнение расходов областного бюджета Новосибирской области по предоставлению субсидий на обеспечение мероприятий по организации отдыха и оздоровления детей в каникулярное время  за   2011 год</t>
  </si>
  <si>
    <t>Исполнение расходов областного бюджета Новосибирской области по предоставлению субсидий на реализацию областной целевой программы "Газификация Новосибирской области на 2007-2011 годы"  за   2011 год</t>
  </si>
  <si>
    <t>Исполнение расходов областного бюджета Новосибирской области по предоставлению субсидий на оснащение физкультурных центров муниципальных образований и проведение спортивных мероприятий на территории Новосибирской области  за   2011 год</t>
  </si>
  <si>
    <t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  за   2011 год</t>
  </si>
  <si>
    <t>Исполнение расходов областного бюджета Новосибирской области по предоставлению субсидий на развитие социального и экономического потенциала муниципальных образований  за   2011 год</t>
  </si>
  <si>
    <t>Исполнение расходов областного бюджета Новосибирской области по предоставлению субсидий на капитальные вложения по объектам, находящимся в муниципальной собственности  за   2011 год</t>
  </si>
  <si>
    <t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собственности, в рамках социального развития села  за  2011 год</t>
  </si>
  <si>
    <t>Кандауровский сельсовет</t>
  </si>
  <si>
    <t>Исполнение расходов областного бюджета Новосибирской области по предоставлению субсидий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  за  2011 год</t>
  </si>
  <si>
    <t>Исполнение расходов областного бюджета Новосибирской области по предоставлению субсидий на софинансирование программ муниципальных образований по обращению с отходами производства и потребления за   2011 год</t>
  </si>
  <si>
    <t>Исполнение расходов областного бюджета Новосибирской области по предоставлению субсидий на реализацию мероприятий долгосрочной целевой программы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 за   2011 год</t>
  </si>
  <si>
    <t>Исполнение расходов областного бюджета Новосибирской области по предоставлению  субсидий на благоустройство городских и  сельских поселений Новосибирской области  за  2011 год</t>
  </si>
  <si>
    <t>Исполнение расходов областного бюджета Новосибирской области по предоставлению  субсидий на софинансирование мероприятий по созданию комплексной системы обеспечения безопасности населения на объектах метрополитена  за   2011 год</t>
  </si>
  <si>
    <t>Исполнение расходов областного бюджета Новосибирской области по предоставлению  субсидий на капитальный ремонт и ремонт автомобильных дорог общего пользования административных центров субъектов Российской Федерации  за счет средств федерального бюджета  за  2011 год</t>
  </si>
  <si>
    <t>Исполнение расходов областного бюджета Новосибирской области по предоставлению  субсидий на капитальный ремонт 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  за  2011 год</t>
  </si>
  <si>
    <t>Исполнение расходов областного бюджета Новосибирской области по предоставлению  субсидий на проведение противоаварийных мероприятий в зданиях  муниципальных общеобразовательных учреждений   за   2011 год</t>
  </si>
  <si>
    <t>Исполнение расходов областного бюджета Новосибирской области по предоставлению  субсидий на софинансирование создания технопарков за счет средств федерального бюджета  за  2011 год</t>
  </si>
  <si>
    <t>Исполнение расходов областного бюджета Новосибирской области по предоставлению  субсидий на софинансирование мероприятий по созданию комплексной системы обеспечения безопасности населения на объектах метрополитена за счет средств федерального бюджета  за   2011 год</t>
  </si>
  <si>
    <t>Исполнение расходов областного бюджета Новосибирской области по предоставлению 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за   2011 год</t>
  </si>
  <si>
    <t>Исполнение расходов областного бюджета Новосибирской области  по реализации мероприятий областной целевой программы "Развитие субъектов малого и среднего предпринимательства в Новосибирской области на 2009-2013 годы" за   2011 год</t>
  </si>
  <si>
    <t>тыс. руб</t>
  </si>
  <si>
    <t>Исполнение расходов областного бюджета Новосибирской области  по реализации мероприятий долгосрочной целевой программы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 " за   2011 год</t>
  </si>
  <si>
    <t>Исполнение расходов областного бюджета Новосибирской области  по реализации ведомственной целевой программы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 за 2011 год</t>
  </si>
  <si>
    <t xml:space="preserve">Исполнение расходов областного бюджета Новосибирской области по предоставлению субсидий на модернизацию региональных систем образования за  2011 год					
</t>
  </si>
  <si>
    <t>Таблица 43</t>
  </si>
  <si>
    <t>Таблица 40</t>
  </si>
  <si>
    <t>Таблица 41</t>
  </si>
  <si>
    <t>Таблица 42</t>
  </si>
  <si>
    <t>Таблица 44</t>
  </si>
  <si>
    <t>Таблица 45</t>
  </si>
  <si>
    <t>Таблица 46</t>
  </si>
  <si>
    <t>Таблица 47</t>
  </si>
  <si>
    <t>Бочкаревский сельсовет</t>
  </si>
  <si>
    <t>Верх-Мильтюшинский сельсовет</t>
  </si>
  <si>
    <t>Огнево-Заимковский сельсовет</t>
  </si>
  <si>
    <t>Татарский сельсовет</t>
  </si>
  <si>
    <t>Исполнение расходов областного бюджета Новосибирской области по предоставлению  субсидий на 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долгосрочной целевой программы "Стимулирование развития жилищного строительства в Новосибирской области на 2011-2015 годы"  за  2011 год</t>
  </si>
  <si>
    <t>Исполнение расходов областного бюджета Новосибирской области по предоставлению  субсидий  на  реализацию мероприятий подпрограммы "Строительство (приобретение на первичном рынке) служебного жилья для отдельных категорий граждан , проживающих и работающих на территории Новосибирской области " долгосрочной целевой программы "Стимулирование развития жилищного строительства в Новосибирской области на 2011-2015 годы" за    2011 год</t>
  </si>
  <si>
    <t>Исполнение расходов областного бюджета Новосибирской области по предоставлению  субсидий на  реализацию мероприятий подпрограммы  "Территориальное планирование Новосибирской области" долгосрочной целевой программы "Стимулирование развития жилищного строительства в Новосибирской области на 2011-2015 годы" за  2011 год</t>
  </si>
  <si>
    <t xml:space="preserve">Исполнение расходов областного бюджета Новосибирской области по предоставлению  субсидий на  реализацию мероприятий подпрограммы "Инженерное обеспечение площадок комплексной застройки Новосибирской области"  долгосрочной целевой программы "Стимулирование развития жилищного строительства в Новосибирской области на 2011-2015 годы"  за  2011 год     </t>
  </si>
  <si>
    <t>Исполнение расходов областного бюджета Новосибирской области по предоставлению  субсидий на закупку автотранспортных средств и коммунальной техники за счет средств областного бюджета  за  2011 год</t>
  </si>
  <si>
    <t>Исполнение расходов областного бюджета Новосибирской области по предоставлению субсидий на реализацию комплексных программ поддержки развития дошкольных образовательных учреждений в субъектах Российской Федерации за  2011 год</t>
  </si>
  <si>
    <t>Исполнение расходов областного бюджета Новосибирской области по предоставлению субсидии на реализацию долгосрочной целевой программы "Развитие физической культуры и спорта в Новосибирской области на 2011-2015 годы"  за   2011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</si>
</sst>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;[Red]\-#,##0.0"/>
    <numFmt numFmtId="165" formatCode="0.0%"/>
    <numFmt numFmtId="166" formatCode="#,##0.0_ ;[Red]\-#,##0.0\ "/>
    <numFmt numFmtId="167" formatCode="#,##0.0"/>
    <numFmt numFmtId="168" formatCode="#,##0.0;[Red]\-#,##0.0;0.0"/>
  </numFmts>
  <fonts count="27" x14ac:knownFonts="1">
    <font>
      <sz val="10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mbria"/>
      <family val="2"/>
      <charset val="204"/>
      <scheme val="maj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8" fillId="0" borderId="0"/>
    <xf numFmtId="0" fontId="9" fillId="0" borderId="0"/>
    <xf numFmtId="0" fontId="19" fillId="0" borderId="0"/>
    <xf numFmtId="0" fontId="8" fillId="0" borderId="0"/>
    <xf numFmtId="0" fontId="7" fillId="0" borderId="0"/>
    <xf numFmtId="0" fontId="25" fillId="0" borderId="0"/>
    <xf numFmtId="0" fontId="6" fillId="0" borderId="0"/>
    <xf numFmtId="0" fontId="5" fillId="0" borderId="0"/>
    <xf numFmtId="43" fontId="1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6" fillId="0" borderId="0"/>
    <xf numFmtId="0" fontId="1" fillId="0" borderId="0"/>
  </cellStyleXfs>
  <cellXfs count="195">
    <xf numFmtId="0" fontId="0" fillId="0" borderId="0" xfId="0"/>
    <xf numFmtId="0" fontId="13" fillId="0" borderId="2" xfId="0" applyFont="1" applyFill="1" applyBorder="1" applyAlignment="1">
      <alignment horizontal="center" vertical="center" wrapText="1"/>
    </xf>
    <xf numFmtId="0" fontId="13" fillId="0" borderId="0" xfId="1" applyFont="1" applyProtection="1">
      <protection hidden="1"/>
    </xf>
    <xf numFmtId="0" fontId="13" fillId="0" borderId="0" xfId="1" applyFont="1" applyAlignment="1" applyProtection="1">
      <alignment horizontal="right"/>
      <protection hidden="1"/>
    </xf>
    <xf numFmtId="165" fontId="13" fillId="0" borderId="2" xfId="1" applyNumberFormat="1" applyFont="1" applyBorder="1" applyProtection="1">
      <protection hidden="1"/>
    </xf>
    <xf numFmtId="165" fontId="14" fillId="0" borderId="2" xfId="1" applyNumberFormat="1" applyFont="1" applyBorder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 vertical="top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4" fillId="0" borderId="2" xfId="1" applyNumberFormat="1" applyFont="1" applyFill="1" applyBorder="1" applyAlignment="1" applyProtection="1">
      <alignment horizontal="right" vertical="center"/>
      <protection hidden="1"/>
    </xf>
    <xf numFmtId="0" fontId="1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2" xfId="1" applyNumberFormat="1" applyFont="1" applyFill="1" applyBorder="1" applyAlignment="1" applyProtection="1">
      <alignment horizontal="right" vertical="center"/>
      <protection hidden="1"/>
    </xf>
    <xf numFmtId="0" fontId="14" fillId="0" borderId="2" xfId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protection hidden="1"/>
    </xf>
    <xf numFmtId="0" fontId="13" fillId="0" borderId="0" xfId="1" applyFont="1"/>
    <xf numFmtId="0" fontId="13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right" vertical="top"/>
      <protection hidden="1"/>
    </xf>
    <xf numFmtId="0" fontId="14" fillId="0" borderId="2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164" fontId="14" fillId="0" borderId="0" xfId="1" applyNumberFormat="1" applyFont="1" applyFill="1" applyBorder="1" applyAlignment="1" applyProtection="1">
      <protection hidden="1"/>
    </xf>
    <xf numFmtId="0" fontId="14" fillId="0" borderId="0" xfId="1" applyFont="1"/>
    <xf numFmtId="0" fontId="14" fillId="0" borderId="4" xfId="1" applyFont="1" applyFill="1" applyBorder="1" applyAlignment="1" applyProtection="1">
      <protection hidden="1"/>
    </xf>
    <xf numFmtId="164" fontId="14" fillId="0" borderId="1" xfId="1" applyNumberFormat="1" applyFont="1" applyFill="1" applyBorder="1" applyAlignment="1" applyProtection="1">
      <protection hidden="1"/>
    </xf>
    <xf numFmtId="0" fontId="13" fillId="0" borderId="3" xfId="1" applyNumberFormat="1" applyFont="1" applyFill="1" applyBorder="1" applyAlignment="1" applyProtection="1">
      <alignment horizontal="right"/>
      <protection hidden="1"/>
    </xf>
    <xf numFmtId="0" fontId="13" fillId="0" borderId="0" xfId="1" applyFont="1" applyFill="1"/>
    <xf numFmtId="0" fontId="13" fillId="0" borderId="0" xfId="1" applyFont="1" applyBorder="1" applyProtection="1">
      <protection hidden="1"/>
    </xf>
    <xf numFmtId="0" fontId="13" fillId="0" borderId="0" xfId="1" applyFont="1" applyBorder="1"/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15" fillId="0" borderId="0" xfId="0" applyFont="1" applyAlignment="1"/>
    <xf numFmtId="0" fontId="13" fillId="0" borderId="0" xfId="1" applyNumberFormat="1" applyFont="1" applyFill="1" applyAlignment="1" applyProtection="1">
      <alignment horizontal="right"/>
      <protection hidden="1"/>
    </xf>
    <xf numFmtId="0" fontId="12" fillId="0" borderId="0" xfId="1"/>
    <xf numFmtId="0" fontId="20" fillId="0" borderId="0" xfId="1" applyFont="1" applyFill="1" applyProtection="1">
      <protection hidden="1"/>
    </xf>
    <xf numFmtId="0" fontId="12" fillId="0" borderId="0" xfId="1" applyAlignment="1"/>
    <xf numFmtId="0" fontId="13" fillId="0" borderId="2" xfId="1" applyFont="1" applyBorder="1"/>
    <xf numFmtId="167" fontId="14" fillId="0" borderId="2" xfId="1" applyNumberFormat="1" applyFont="1" applyFill="1" applyBorder="1" applyProtection="1">
      <protection hidden="1"/>
    </xf>
    <xf numFmtId="167" fontId="14" fillId="0" borderId="2" xfId="1" applyNumberFormat="1" applyFont="1" applyFill="1" applyBorder="1" applyAlignment="1" applyProtection="1">
      <protection hidden="1"/>
    </xf>
    <xf numFmtId="167" fontId="14" fillId="0" borderId="2" xfId="1" applyNumberFormat="1" applyFont="1" applyBorder="1"/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3" fillId="0" borderId="0" xfId="1" applyFont="1" applyAlignment="1">
      <alignment horizontal="right"/>
    </xf>
    <xf numFmtId="166" fontId="14" fillId="0" borderId="2" xfId="1" applyNumberFormat="1" applyFont="1" applyFill="1" applyBorder="1" applyAlignment="1" applyProtection="1">
      <protection hidden="1"/>
    </xf>
    <xf numFmtId="0" fontId="13" fillId="0" borderId="0" xfId="1" applyFont="1" applyFill="1" applyAlignment="1" applyProtection="1">
      <alignment horizontal="left"/>
      <protection hidden="1"/>
    </xf>
    <xf numFmtId="0" fontId="14" fillId="0" borderId="2" xfId="1" applyFont="1" applyFill="1" applyBorder="1" applyAlignment="1" applyProtection="1">
      <alignment horizontal="left"/>
      <protection hidden="1"/>
    </xf>
    <xf numFmtId="0" fontId="13" fillId="0" borderId="0" xfId="1" applyFont="1" applyAlignment="1">
      <alignment horizontal="left"/>
    </xf>
    <xf numFmtId="166" fontId="14" fillId="0" borderId="2" xfId="1" applyNumberFormat="1" applyFont="1" applyFill="1" applyBorder="1" applyProtection="1">
      <protection hidden="1"/>
    </xf>
    <xf numFmtId="0" fontId="14" fillId="0" borderId="2" xfId="1" applyFont="1" applyBorder="1"/>
    <xf numFmtId="0" fontId="21" fillId="0" borderId="0" xfId="1" applyFont="1"/>
    <xf numFmtId="164" fontId="14" fillId="2" borderId="2" xfId="1" applyNumberFormat="1" applyFont="1" applyFill="1" applyBorder="1" applyAlignment="1" applyProtection="1">
      <protection hidden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Fill="1" applyBorder="1" applyAlignment="1" applyProtection="1">
      <alignment horizontal="left"/>
      <protection hidden="1"/>
    </xf>
    <xf numFmtId="166" fontId="14" fillId="0" borderId="0" xfId="1" applyNumberFormat="1" applyFont="1" applyFill="1" applyBorder="1" applyProtection="1">
      <protection hidden="1"/>
    </xf>
    <xf numFmtId="165" fontId="14" fillId="0" borderId="0" xfId="1" applyNumberFormat="1" applyFont="1" applyBorder="1" applyAlignment="1" applyProtection="1">
      <alignment horizontal="right"/>
      <protection hidden="1"/>
    </xf>
    <xf numFmtId="164" fontId="14" fillId="0" borderId="0" xfId="1" applyNumberFormat="1" applyFont="1" applyFill="1" applyBorder="1" applyAlignment="1" applyProtection="1">
      <alignment horizontal="right" vertical="center"/>
      <protection hidden="1"/>
    </xf>
    <xf numFmtId="165" fontId="13" fillId="0" borderId="0" xfId="1" applyNumberFormat="1" applyFont="1" applyBorder="1" applyProtection="1">
      <protection hidden="1"/>
    </xf>
    <xf numFmtId="167" fontId="14" fillId="0" borderId="0" xfId="1" applyNumberFormat="1" applyFont="1" applyBorder="1"/>
    <xf numFmtId="0" fontId="13" fillId="2" borderId="0" xfId="1" applyFont="1" applyFill="1"/>
    <xf numFmtId="0" fontId="13" fillId="2" borderId="0" xfId="1" applyFont="1" applyFill="1" applyProtection="1">
      <protection hidden="1"/>
    </xf>
    <xf numFmtId="0" fontId="13" fillId="2" borderId="0" xfId="1" applyFont="1" applyFill="1" applyAlignment="1" applyProtection="1">
      <alignment horizontal="right"/>
      <protection hidden="1"/>
    </xf>
    <xf numFmtId="0" fontId="13" fillId="2" borderId="0" xfId="1" applyNumberFormat="1" applyFont="1" applyFill="1" applyAlignment="1" applyProtection="1">
      <alignment horizontal="right" vertical="center"/>
      <protection hidden="1"/>
    </xf>
    <xf numFmtId="0" fontId="13" fillId="2" borderId="0" xfId="1" applyNumberFormat="1" applyFont="1" applyFill="1" applyBorder="1" applyAlignment="1" applyProtection="1">
      <alignment horizontal="right" vertical="top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4" fillId="2" borderId="0" xfId="1" applyFont="1" applyFill="1"/>
    <xf numFmtId="0" fontId="14" fillId="2" borderId="2" xfId="1" applyFont="1" applyFill="1" applyBorder="1" applyAlignment="1" applyProtection="1">
      <protection hidden="1"/>
    </xf>
    <xf numFmtId="0" fontId="13" fillId="2" borderId="0" xfId="1" applyNumberFormat="1" applyFont="1" applyFill="1" applyAlignment="1" applyProtection="1">
      <alignment horizontal="right"/>
      <protection hidden="1"/>
    </xf>
    <xf numFmtId="0" fontId="13" fillId="2" borderId="3" xfId="1" applyNumberFormat="1" applyFont="1" applyFill="1" applyBorder="1" applyAlignment="1" applyProtection="1">
      <alignment horizontal="right"/>
      <protection hidden="1"/>
    </xf>
    <xf numFmtId="167" fontId="14" fillId="2" borderId="2" xfId="1" applyNumberFormat="1" applyFont="1" applyFill="1" applyBorder="1" applyProtection="1">
      <protection hidden="1"/>
    </xf>
    <xf numFmtId="167" fontId="14" fillId="2" borderId="2" xfId="1" applyNumberFormat="1" applyFont="1" applyFill="1" applyBorder="1" applyAlignment="1" applyProtection="1">
      <protection hidden="1"/>
    </xf>
    <xf numFmtId="0" fontId="14" fillId="2" borderId="2" xfId="1" applyFont="1" applyFill="1" applyBorder="1"/>
    <xf numFmtId="167" fontId="14" fillId="2" borderId="2" xfId="1" applyNumberFormat="1" applyFont="1" applyFill="1" applyBorder="1"/>
    <xf numFmtId="0" fontId="21" fillId="0" borderId="0" xfId="1" applyFont="1" applyFill="1" applyProtection="1">
      <protection hidden="1"/>
    </xf>
    <xf numFmtId="0" fontId="21" fillId="0" borderId="3" xfId="1" applyNumberFormat="1" applyFont="1" applyFill="1" applyBorder="1" applyAlignment="1" applyProtection="1">
      <alignment horizontal="right"/>
      <protection hidden="1"/>
    </xf>
    <xf numFmtId="0" fontId="21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 applyProtection="1">
      <protection hidden="1"/>
    </xf>
    <xf numFmtId="167" fontId="23" fillId="0" borderId="2" xfId="1" applyNumberFormat="1" applyFont="1" applyFill="1" applyBorder="1" applyAlignment="1" applyProtection="1">
      <protection hidden="1"/>
    </xf>
    <xf numFmtId="0" fontId="23" fillId="0" borderId="2" xfId="1" applyFont="1" applyBorder="1"/>
    <xf numFmtId="167" fontId="23" fillId="0" borderId="2" xfId="1" applyNumberFormat="1" applyFont="1" applyFill="1" applyBorder="1" applyProtection="1">
      <protection hidden="1"/>
    </xf>
    <xf numFmtId="167" fontId="23" fillId="0" borderId="2" xfId="1" applyNumberFormat="1" applyFont="1" applyBorder="1"/>
    <xf numFmtId="0" fontId="21" fillId="0" borderId="0" xfId="1" applyFont="1" applyBorder="1"/>
    <xf numFmtId="167" fontId="23" fillId="0" borderId="0" xfId="1" applyNumberFormat="1" applyFont="1" applyBorder="1"/>
    <xf numFmtId="165" fontId="21" fillId="0" borderId="0" xfId="1" applyNumberFormat="1" applyFont="1" applyBorder="1" applyProtection="1">
      <protection hidden="1"/>
    </xf>
    <xf numFmtId="0" fontId="14" fillId="0" borderId="0" xfId="1" applyFont="1" applyFill="1" applyBorder="1" applyAlignment="1" applyProtection="1">
      <protection hidden="1"/>
    </xf>
    <xf numFmtId="167" fontId="14" fillId="0" borderId="0" xfId="1" applyNumberFormat="1" applyFont="1" applyFill="1" applyBorder="1" applyAlignment="1" applyProtection="1">
      <protection hidden="1"/>
    </xf>
    <xf numFmtId="9" fontId="13" fillId="2" borderId="0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13" fillId="2" borderId="0" xfId="1" applyNumberFormat="1" applyFont="1" applyFill="1" applyAlignment="1" applyProtection="1">
      <alignment horizontal="right"/>
      <protection hidden="1"/>
    </xf>
    <xf numFmtId="164" fontId="14" fillId="0" borderId="2" xfId="1" applyNumberFormat="1" applyFont="1" applyFill="1" applyBorder="1" applyAlignment="1" applyProtection="1">
      <protection hidden="1"/>
    </xf>
    <xf numFmtId="0" fontId="15" fillId="0" borderId="0" xfId="0" applyFont="1"/>
    <xf numFmtId="164" fontId="14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2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protection hidden="1"/>
    </xf>
    <xf numFmtId="167" fontId="13" fillId="0" borderId="2" xfId="13" applyNumberFormat="1" applyFont="1" applyFill="1" applyBorder="1"/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13" fillId="0" borderId="0" xfId="1" applyNumberFormat="1" applyFont="1" applyFill="1" applyBorder="1" applyAlignment="1" applyProtection="1">
      <alignment horizontal="right"/>
      <protection hidden="1"/>
    </xf>
    <xf numFmtId="164" fontId="14" fillId="0" borderId="2" xfId="1" applyNumberFormat="1" applyFont="1" applyFill="1" applyBorder="1" applyAlignment="1" applyProtection="1">
      <protection hidden="1"/>
    </xf>
    <xf numFmtId="0" fontId="14" fillId="0" borderId="5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Alignment="1" applyProtection="1">
      <alignment horizontal="right"/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4" fillId="0" borderId="0" xfId="1" applyNumberFormat="1" applyFont="1" applyFill="1" applyBorder="1" applyAlignment="1" applyProtection="1">
      <protection hidden="1"/>
    </xf>
    <xf numFmtId="0" fontId="13" fillId="0" borderId="0" xfId="1" applyFont="1" applyFill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protection hidden="1"/>
    </xf>
    <xf numFmtId="0" fontId="14" fillId="0" borderId="5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165" fontId="14" fillId="0" borderId="0" xfId="1" applyNumberFormat="1" applyFont="1" applyFill="1" applyBorder="1" applyAlignment="1" applyProtection="1">
      <protection hidden="1"/>
    </xf>
    <xf numFmtId="166" fontId="13" fillId="0" borderId="0" xfId="1" applyNumberFormat="1" applyFont="1"/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0" xfId="1" applyFont="1" applyFill="1" applyBorder="1" applyAlignment="1" applyProtection="1">
      <protection hidden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0" xfId="1" applyNumberFormat="1" applyFont="1" applyFill="1" applyAlignment="1" applyProtection="1">
      <alignment horizontal="center" vertical="center" wrapText="1"/>
      <protection hidden="1"/>
    </xf>
    <xf numFmtId="0" fontId="13" fillId="2" borderId="0" xfId="1" applyNumberFormat="1" applyFont="1" applyFill="1" applyAlignment="1" applyProtection="1">
      <alignment horizontal="right"/>
      <protection hidden="1"/>
    </xf>
    <xf numFmtId="0" fontId="21" fillId="0" borderId="0" xfId="1" applyNumberFormat="1" applyFont="1" applyFill="1" applyAlignment="1" applyProtection="1">
      <alignment horizontal="right" vertical="center"/>
      <protection hidden="1"/>
    </xf>
    <xf numFmtId="168" fontId="13" fillId="0" borderId="2" xfId="17" applyNumberFormat="1" applyFont="1" applyFill="1" applyBorder="1" applyAlignment="1" applyProtection="1">
      <protection hidden="1"/>
    </xf>
    <xf numFmtId="0" fontId="1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15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13" fillId="0" borderId="0" xfId="1" applyFont="1" applyFill="1" applyAlignment="1" applyProtection="1">
      <alignment horizontal="center"/>
      <protection hidden="1"/>
    </xf>
    <xf numFmtId="0" fontId="15" fillId="0" borderId="0" xfId="0" applyFont="1" applyAlignment="1">
      <alignment horizontal="center"/>
    </xf>
    <xf numFmtId="0" fontId="0" fillId="0" borderId="0" xfId="0" applyAlignment="1"/>
    <xf numFmtId="0" fontId="13" fillId="2" borderId="0" xfId="1" applyNumberFormat="1" applyFont="1" applyFill="1" applyAlignment="1" applyProtection="1">
      <alignment horizontal="center"/>
      <protection hidden="1"/>
    </xf>
    <xf numFmtId="0" fontId="14" fillId="2" borderId="0" xfId="1" applyNumberFormat="1" applyFont="1" applyFill="1" applyAlignment="1" applyProtection="1">
      <alignment horizontal="center" vertical="center" wrapText="1"/>
      <protection hidden="1"/>
    </xf>
    <xf numFmtId="0" fontId="15" fillId="2" borderId="0" xfId="0" applyFont="1" applyFill="1" applyAlignment="1">
      <alignment wrapText="1"/>
    </xf>
    <xf numFmtId="0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1" applyFont="1" applyFill="1" applyAlignment="1">
      <alignment horizontal="center"/>
    </xf>
    <xf numFmtId="166" fontId="13" fillId="2" borderId="0" xfId="1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/>
    <xf numFmtId="0" fontId="14" fillId="0" borderId="0" xfId="1" applyNumberFormat="1" applyFont="1" applyFill="1" applyAlignment="1" applyProtection="1">
      <alignment horizontal="center" vertical="top" wrapText="1"/>
      <protection hidden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/>
    <xf numFmtId="0" fontId="15" fillId="0" borderId="0" xfId="0" applyFont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5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2" borderId="0" xfId="1" applyNumberFormat="1" applyFont="1" applyFill="1" applyAlignment="1" applyProtection="1">
      <alignment horizontal="right"/>
      <protection hidden="1"/>
    </xf>
    <xf numFmtId="0" fontId="15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1" fillId="0" borderId="0" xfId="1" applyNumberFormat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alignment horizontal="center" vertical="center" wrapText="1"/>
      <protection hidden="1"/>
    </xf>
  </cellXfs>
  <cellStyles count="19">
    <cellStyle name="Обычный" xfId="0" builtinId="0"/>
    <cellStyle name="Обычный 10" xfId="14"/>
    <cellStyle name="Обычный 11" xfId="15"/>
    <cellStyle name="Обычный 12" xfId="16"/>
    <cellStyle name="Обычный 13" xfId="18"/>
    <cellStyle name="Обычный 2" xfId="1"/>
    <cellStyle name="Обычный 2 2" xfId="5"/>
    <cellStyle name="Обычный 2 3" xfId="7"/>
    <cellStyle name="Обычный 2 4" xfId="10"/>
    <cellStyle name="Обычный 2 5" xfId="17"/>
    <cellStyle name="Обычный 2 6" xfId="2"/>
    <cellStyle name="Обычный 3" xfId="3"/>
    <cellStyle name="Обычный 4" xfId="4"/>
    <cellStyle name="Обычный 5" xfId="6"/>
    <cellStyle name="Обычный 6" xfId="8"/>
    <cellStyle name="Обычный 7" xfId="9"/>
    <cellStyle name="Обычный 8" xfId="11"/>
    <cellStyle name="Обычный 9" xfId="12"/>
    <cellStyle name="Финансовый" xfId="1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2"/>
  <sheetViews>
    <sheetView showGridLines="0" view="pageBreakPreview" zoomScale="70" zoomScaleNormal="80" zoomScaleSheetLayoutView="70" workbookViewId="0">
      <pane xSplit="1" ySplit="11" topLeftCell="B12" activePane="bottomRight" state="frozen"/>
      <selection pane="topRight" activeCell="B1" sqref="B1"/>
      <selection pane="bottomLeft" activeCell="A14" sqref="A14"/>
      <selection pane="bottomRight" activeCell="B18" sqref="B18"/>
    </sheetView>
  </sheetViews>
  <sheetFormatPr defaultRowHeight="15" x14ac:dyDescent="0.25"/>
  <cols>
    <col min="1" max="1" width="36" style="15" customWidth="1"/>
    <col min="2" max="2" width="24.140625" style="15" customWidth="1"/>
    <col min="3" max="3" width="16.7109375" style="15" customWidth="1"/>
    <col min="4" max="4" width="15.140625" style="15" customWidth="1"/>
    <col min="5" max="5" width="15.28515625" style="15" customWidth="1"/>
    <col min="6" max="6" width="16.7109375" style="15" customWidth="1"/>
    <col min="7" max="250" width="9.140625" style="15" customWidth="1"/>
    <col min="251" max="16384" width="9.140625" style="15"/>
  </cols>
  <sheetData>
    <row r="1" spans="1:6" ht="17.25" customHeight="1" x14ac:dyDescent="0.25">
      <c r="A1" s="150"/>
      <c r="B1" s="150"/>
      <c r="D1" s="2"/>
      <c r="E1" s="150" t="s">
        <v>200</v>
      </c>
      <c r="F1" s="150"/>
    </row>
    <row r="2" spans="1:6" ht="17.25" customHeight="1" x14ac:dyDescent="0.25">
      <c r="A2" s="34"/>
      <c r="B2" s="34"/>
      <c r="D2" s="2"/>
      <c r="E2" s="2"/>
      <c r="F2" s="3" t="s">
        <v>199</v>
      </c>
    </row>
    <row r="3" spans="1:6" ht="17.25" customHeight="1" x14ac:dyDescent="0.25">
      <c r="A3" s="34"/>
      <c r="B3" s="34"/>
      <c r="D3" s="2"/>
      <c r="E3" s="2"/>
      <c r="F3" s="3" t="s">
        <v>481</v>
      </c>
    </row>
    <row r="4" spans="1:6" x14ac:dyDescent="0.25">
      <c r="A4" s="16"/>
      <c r="B4" s="16"/>
    </row>
    <row r="5" spans="1:6" ht="43.5" customHeight="1" x14ac:dyDescent="0.25">
      <c r="A5" s="151" t="s">
        <v>482</v>
      </c>
      <c r="B5" s="151"/>
      <c r="C5" s="151"/>
      <c r="D5" s="151"/>
      <c r="E5" s="151"/>
      <c r="F5" s="151"/>
    </row>
    <row r="6" spans="1:6" ht="11.25" customHeight="1" x14ac:dyDescent="0.25">
      <c r="A6" s="6"/>
      <c r="B6" s="6"/>
    </row>
    <row r="7" spans="1:6" ht="15.75" customHeight="1" x14ac:dyDescent="0.25">
      <c r="A7" s="6"/>
      <c r="F7" s="7" t="s">
        <v>202</v>
      </c>
    </row>
    <row r="8" spans="1:6" ht="15.75" customHeight="1" x14ac:dyDescent="0.25">
      <c r="A8" s="6"/>
      <c r="B8" s="6"/>
    </row>
    <row r="9" spans="1:6" ht="30.75" customHeight="1" x14ac:dyDescent="0.25">
      <c r="A9" s="151" t="s">
        <v>483</v>
      </c>
      <c r="B9" s="151"/>
      <c r="C9" s="151"/>
      <c r="D9" s="151"/>
      <c r="E9" s="151"/>
      <c r="F9" s="151"/>
    </row>
    <row r="10" spans="1:6" x14ac:dyDescent="0.25">
      <c r="A10" s="6"/>
      <c r="F10" s="8" t="s">
        <v>66</v>
      </c>
    </row>
    <row r="11" spans="1:6" ht="121.5" customHeight="1" x14ac:dyDescent="0.25">
      <c r="A11" s="107" t="s">
        <v>65</v>
      </c>
      <c r="B11" s="107" t="s">
        <v>484</v>
      </c>
      <c r="C11" s="107" t="s">
        <v>485</v>
      </c>
      <c r="D11" s="107" t="s">
        <v>486</v>
      </c>
      <c r="E11" s="107" t="s">
        <v>487</v>
      </c>
      <c r="F11" s="107" t="s">
        <v>488</v>
      </c>
    </row>
    <row r="12" spans="1:6" ht="15.75" customHeight="1" x14ac:dyDescent="0.25">
      <c r="A12" s="9" t="s">
        <v>39</v>
      </c>
      <c r="B12" s="109">
        <v>11167.1</v>
      </c>
      <c r="C12" s="109">
        <v>11167.1</v>
      </c>
      <c r="D12" s="109">
        <v>3240</v>
      </c>
      <c r="E12" s="5">
        <f>D12/B12</f>
        <v>0.29013799464498391</v>
      </c>
      <c r="F12" s="5">
        <f>D12/C12</f>
        <v>0.29013799464498391</v>
      </c>
    </row>
    <row r="13" spans="1:6" ht="15.75" customHeight="1" x14ac:dyDescent="0.25">
      <c r="A13" s="11" t="s">
        <v>89</v>
      </c>
      <c r="B13" s="110">
        <v>11167.1</v>
      </c>
      <c r="C13" s="110">
        <v>11167.1</v>
      </c>
      <c r="D13" s="110">
        <v>3240</v>
      </c>
      <c r="E13" s="4">
        <f t="shared" ref="E13:E18" si="0">D13/B13</f>
        <v>0.29013799464498391</v>
      </c>
      <c r="F13" s="4">
        <f t="shared" ref="F13:F18" si="1">D13/C13</f>
        <v>0.29013799464498391</v>
      </c>
    </row>
    <row r="14" spans="1:6" ht="15.75" customHeight="1" x14ac:dyDescent="0.25">
      <c r="A14" s="9" t="s">
        <v>465</v>
      </c>
      <c r="B14" s="109">
        <v>7647.4</v>
      </c>
      <c r="C14" s="109">
        <v>7647.4</v>
      </c>
      <c r="D14" s="109">
        <v>6550.3</v>
      </c>
      <c r="E14" s="5">
        <f t="shared" si="0"/>
        <v>0.85653947746946679</v>
      </c>
      <c r="F14" s="5">
        <f t="shared" si="1"/>
        <v>0.85653947746946679</v>
      </c>
    </row>
    <row r="15" spans="1:6" ht="15.75" customHeight="1" x14ac:dyDescent="0.25">
      <c r="A15" s="11" t="s">
        <v>89</v>
      </c>
      <c r="B15" s="110">
        <v>7647.4</v>
      </c>
      <c r="C15" s="110">
        <v>7647.4</v>
      </c>
      <c r="D15" s="110">
        <v>6550.3</v>
      </c>
      <c r="E15" s="4">
        <f t="shared" si="0"/>
        <v>0.85653947746946679</v>
      </c>
      <c r="F15" s="4">
        <f t="shared" si="1"/>
        <v>0.85653947746946679</v>
      </c>
    </row>
    <row r="16" spans="1:6" ht="15.75" customHeight="1" x14ac:dyDescent="0.25">
      <c r="A16" s="13" t="s">
        <v>4</v>
      </c>
      <c r="B16" s="109">
        <f>B12+B14</f>
        <v>18814.5</v>
      </c>
      <c r="C16" s="109">
        <f t="shared" ref="C16:D16" si="2">C12+C14</f>
        <v>18814.5</v>
      </c>
      <c r="D16" s="109">
        <f t="shared" si="2"/>
        <v>9790.2999999999993</v>
      </c>
      <c r="E16" s="5">
        <f t="shared" si="0"/>
        <v>0.52035929735044772</v>
      </c>
      <c r="F16" s="5">
        <f t="shared" si="1"/>
        <v>0.52035929735044772</v>
      </c>
    </row>
    <row r="17" spans="1:6" ht="15.75" customHeight="1" x14ac:dyDescent="0.25">
      <c r="A17" s="13" t="s">
        <v>3</v>
      </c>
      <c r="B17" s="13"/>
      <c r="C17" s="13"/>
      <c r="D17" s="13"/>
      <c r="E17" s="5"/>
      <c r="F17" s="5"/>
    </row>
    <row r="18" spans="1:6" ht="15.75" customHeight="1" x14ac:dyDescent="0.25">
      <c r="A18" s="13" t="s">
        <v>85</v>
      </c>
      <c r="B18" s="109">
        <f>B13+B15</f>
        <v>18814.5</v>
      </c>
      <c r="C18" s="109">
        <f t="shared" ref="C18:D18" si="3">C13+C15</f>
        <v>18814.5</v>
      </c>
      <c r="D18" s="109">
        <f t="shared" si="3"/>
        <v>9790.2999999999993</v>
      </c>
      <c r="E18" s="5">
        <f t="shared" si="0"/>
        <v>0.52035929735044772</v>
      </c>
      <c r="F18" s="5">
        <f t="shared" si="1"/>
        <v>0.52035929735044772</v>
      </c>
    </row>
    <row r="19" spans="1:6" ht="15" customHeight="1" x14ac:dyDescent="0.25">
      <c r="A19" s="6"/>
      <c r="B19" s="6"/>
    </row>
    <row r="20" spans="1:6" ht="15" customHeight="1" x14ac:dyDescent="0.25">
      <c r="A20" s="6"/>
      <c r="B20" s="6"/>
    </row>
    <row r="21" spans="1:6" ht="15" customHeight="1" x14ac:dyDescent="0.25">
      <c r="A21" s="152" t="s">
        <v>0</v>
      </c>
      <c r="B21" s="152"/>
      <c r="C21" s="152"/>
      <c r="D21" s="152"/>
      <c r="E21" s="152"/>
      <c r="F21" s="152"/>
    </row>
    <row r="22" spans="1:6" ht="14.25" customHeight="1" x14ac:dyDescent="0.25">
      <c r="A22" s="6"/>
      <c r="B22" s="6"/>
    </row>
  </sheetData>
  <mergeCells count="5">
    <mergeCell ref="A1:B1"/>
    <mergeCell ref="E1:F1"/>
    <mergeCell ref="A5:F5"/>
    <mergeCell ref="A9:F9"/>
    <mergeCell ref="A21:F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74"/>
  <sheetViews>
    <sheetView showGridLines="0" view="pageBreakPreview" zoomScale="60" zoomScaleNormal="70" workbookViewId="0">
      <pane xSplit="1" ySplit="7" topLeftCell="B50" activePane="bottomRight" state="frozen"/>
      <selection pane="topRight" activeCell="B1" sqref="B1"/>
      <selection pane="bottomLeft" activeCell="A8" sqref="A8"/>
      <selection pane="bottomRight" activeCell="C68" sqref="C68"/>
    </sheetView>
  </sheetViews>
  <sheetFormatPr defaultColWidth="9.140625" defaultRowHeight="15" x14ac:dyDescent="0.25"/>
  <cols>
    <col min="1" max="1" width="34.5703125" style="15" customWidth="1"/>
    <col min="2" max="2" width="30.42578125" style="15" customWidth="1"/>
    <col min="3" max="3" width="21.42578125" style="15" customWidth="1"/>
    <col min="4" max="4" width="18" style="15" customWidth="1"/>
    <col min="5" max="5" width="18.140625" style="15" customWidth="1"/>
    <col min="6" max="6" width="19.28515625" style="15" customWidth="1"/>
    <col min="7" max="250" width="9.140625" style="15" customWidth="1"/>
    <col min="251" max="16384" width="9.140625" style="15"/>
  </cols>
  <sheetData>
    <row r="1" spans="1:7" ht="16.5" customHeight="1" x14ac:dyDescent="0.25">
      <c r="A1" s="68"/>
      <c r="B1" s="68"/>
      <c r="D1" s="2"/>
      <c r="E1" s="2"/>
      <c r="F1" s="3"/>
    </row>
    <row r="2" spans="1:7" ht="16.5" customHeight="1" x14ac:dyDescent="0.25">
      <c r="A2" s="68"/>
      <c r="B2" s="68"/>
      <c r="D2" s="2"/>
      <c r="E2" s="2"/>
      <c r="F2" s="7" t="s">
        <v>201</v>
      </c>
    </row>
    <row r="3" spans="1:7" ht="16.5" customHeight="1" x14ac:dyDescent="0.25">
      <c r="A3" s="68"/>
      <c r="B3" s="68"/>
      <c r="D3" s="2"/>
      <c r="E3" s="2"/>
      <c r="F3" s="7" t="s">
        <v>231</v>
      </c>
      <c r="G3" s="7"/>
    </row>
    <row r="4" spans="1:7" ht="16.5" customHeight="1" x14ac:dyDescent="0.25">
      <c r="A4" s="68"/>
      <c r="B4" s="68"/>
      <c r="D4" s="2"/>
      <c r="E4" s="2"/>
      <c r="F4" s="3"/>
    </row>
    <row r="5" spans="1:7" ht="39" customHeight="1" x14ac:dyDescent="0.25">
      <c r="A5" s="151" t="s">
        <v>499</v>
      </c>
      <c r="B5" s="151"/>
      <c r="C5" s="153"/>
      <c r="D5" s="153"/>
      <c r="E5" s="153"/>
      <c r="F5" s="153"/>
    </row>
    <row r="6" spans="1:7" ht="16.5" customHeight="1" x14ac:dyDescent="0.25">
      <c r="A6" s="6"/>
      <c r="F6" s="111" t="s">
        <v>66</v>
      </c>
    </row>
    <row r="7" spans="1:7" ht="134.25" customHeight="1" x14ac:dyDescent="0.25">
      <c r="A7" s="107" t="s">
        <v>65</v>
      </c>
      <c r="B7" s="107" t="s">
        <v>484</v>
      </c>
      <c r="C7" s="107" t="s">
        <v>485</v>
      </c>
      <c r="D7" s="107" t="s">
        <v>486</v>
      </c>
      <c r="E7" s="107" t="s">
        <v>487</v>
      </c>
      <c r="F7" s="107" t="s">
        <v>488</v>
      </c>
    </row>
    <row r="8" spans="1:7" ht="15.75" customHeight="1" x14ac:dyDescent="0.25">
      <c r="A8" s="104" t="s">
        <v>64</v>
      </c>
      <c r="B8" s="109">
        <v>3917.5</v>
      </c>
      <c r="C8" s="109">
        <v>3917.5</v>
      </c>
      <c r="D8" s="109">
        <v>3917.5</v>
      </c>
      <c r="E8" s="5">
        <f>D8/B8</f>
        <v>1</v>
      </c>
      <c r="F8" s="5">
        <f>D8/C8</f>
        <v>1</v>
      </c>
    </row>
    <row r="9" spans="1:7" ht="15.75" customHeight="1" x14ac:dyDescent="0.25">
      <c r="A9" s="105" t="s">
        <v>89</v>
      </c>
      <c r="B9" s="110">
        <v>3917.5</v>
      </c>
      <c r="C9" s="110">
        <v>3917.5</v>
      </c>
      <c r="D9" s="110">
        <v>3917.5</v>
      </c>
      <c r="E9" s="4">
        <f t="shared" ref="E9:E10" si="0">D9/B9</f>
        <v>1</v>
      </c>
      <c r="F9" s="4">
        <f t="shared" ref="F9:F10" si="1">D9/C9</f>
        <v>1</v>
      </c>
    </row>
    <row r="10" spans="1:7" ht="15.75" customHeight="1" x14ac:dyDescent="0.25">
      <c r="A10" s="104" t="s">
        <v>62</v>
      </c>
      <c r="B10" s="109">
        <v>17625.599999999999</v>
      </c>
      <c r="C10" s="109">
        <v>17625.599999999999</v>
      </c>
      <c r="D10" s="109">
        <v>17625.599999999999</v>
      </c>
      <c r="E10" s="5">
        <f t="shared" si="0"/>
        <v>1</v>
      </c>
      <c r="F10" s="5">
        <f t="shared" si="1"/>
        <v>1</v>
      </c>
    </row>
    <row r="11" spans="1:7" ht="15.75" customHeight="1" x14ac:dyDescent="0.25">
      <c r="A11" s="105" t="s">
        <v>89</v>
      </c>
      <c r="B11" s="110">
        <v>17625.599999999999</v>
      </c>
      <c r="C11" s="110">
        <v>17625.599999999999</v>
      </c>
      <c r="D11" s="110">
        <v>17625.599999999999</v>
      </c>
      <c r="E11" s="4">
        <f t="shared" ref="E11:E70" si="2">D11/B11</f>
        <v>1</v>
      </c>
      <c r="F11" s="4">
        <f t="shared" ref="F11:F70" si="3">D11/C11</f>
        <v>1</v>
      </c>
    </row>
    <row r="12" spans="1:7" ht="15.75" customHeight="1" x14ac:dyDescent="0.25">
      <c r="A12" s="104" t="s">
        <v>61</v>
      </c>
      <c r="B12" s="109">
        <v>24428.5</v>
      </c>
      <c r="C12" s="109">
        <v>24428.5</v>
      </c>
      <c r="D12" s="109">
        <v>24428.5</v>
      </c>
      <c r="E12" s="5">
        <f t="shared" si="2"/>
        <v>1</v>
      </c>
      <c r="F12" s="5">
        <f t="shared" si="3"/>
        <v>1</v>
      </c>
    </row>
    <row r="13" spans="1:7" ht="15.75" customHeight="1" x14ac:dyDescent="0.25">
      <c r="A13" s="105" t="s">
        <v>89</v>
      </c>
      <c r="B13" s="110">
        <v>24428.5</v>
      </c>
      <c r="C13" s="110">
        <v>24428.5</v>
      </c>
      <c r="D13" s="110">
        <v>24428.5</v>
      </c>
      <c r="E13" s="4">
        <f t="shared" si="2"/>
        <v>1</v>
      </c>
      <c r="F13" s="4">
        <f t="shared" si="3"/>
        <v>1</v>
      </c>
    </row>
    <row r="14" spans="1:7" ht="15.75" customHeight="1" x14ac:dyDescent="0.25">
      <c r="A14" s="104" t="s">
        <v>60</v>
      </c>
      <c r="B14" s="109">
        <v>5728.8</v>
      </c>
      <c r="C14" s="109">
        <v>5728.8</v>
      </c>
      <c r="D14" s="109">
        <v>5728.8</v>
      </c>
      <c r="E14" s="5">
        <f t="shared" si="2"/>
        <v>1</v>
      </c>
      <c r="F14" s="5">
        <f t="shared" si="3"/>
        <v>1</v>
      </c>
    </row>
    <row r="15" spans="1:7" ht="15.75" customHeight="1" x14ac:dyDescent="0.25">
      <c r="A15" s="105" t="s">
        <v>89</v>
      </c>
      <c r="B15" s="110">
        <v>5728.8</v>
      </c>
      <c r="C15" s="110">
        <v>5728.8</v>
      </c>
      <c r="D15" s="110">
        <v>5728.8</v>
      </c>
      <c r="E15" s="4">
        <f t="shared" si="2"/>
        <v>1</v>
      </c>
      <c r="F15" s="4">
        <f t="shared" si="3"/>
        <v>1</v>
      </c>
    </row>
    <row r="16" spans="1:7" ht="15.75" customHeight="1" x14ac:dyDescent="0.25">
      <c r="A16" s="104" t="s">
        <v>58</v>
      </c>
      <c r="B16" s="109">
        <v>6822.3</v>
      </c>
      <c r="C16" s="109">
        <v>6822.3</v>
      </c>
      <c r="D16" s="109">
        <v>6822.3</v>
      </c>
      <c r="E16" s="5">
        <f t="shared" si="2"/>
        <v>1</v>
      </c>
      <c r="F16" s="5">
        <f t="shared" si="3"/>
        <v>1</v>
      </c>
    </row>
    <row r="17" spans="1:6" ht="15.75" customHeight="1" x14ac:dyDescent="0.25">
      <c r="A17" s="105" t="s">
        <v>89</v>
      </c>
      <c r="B17" s="110">
        <v>6822.3</v>
      </c>
      <c r="C17" s="110">
        <v>6822.3</v>
      </c>
      <c r="D17" s="110">
        <v>6822.3</v>
      </c>
      <c r="E17" s="4">
        <f t="shared" si="2"/>
        <v>1</v>
      </c>
      <c r="F17" s="4">
        <f t="shared" si="3"/>
        <v>1</v>
      </c>
    </row>
    <row r="18" spans="1:6" ht="15.75" customHeight="1" x14ac:dyDescent="0.25">
      <c r="A18" s="104" t="s">
        <v>56</v>
      </c>
      <c r="B18" s="109">
        <v>7094.9</v>
      </c>
      <c r="C18" s="109">
        <v>7094.9</v>
      </c>
      <c r="D18" s="109">
        <v>7094.9</v>
      </c>
      <c r="E18" s="5">
        <f t="shared" si="2"/>
        <v>1</v>
      </c>
      <c r="F18" s="5">
        <f t="shared" si="3"/>
        <v>1</v>
      </c>
    </row>
    <row r="19" spans="1:6" ht="15.75" customHeight="1" x14ac:dyDescent="0.25">
      <c r="A19" s="105" t="s">
        <v>89</v>
      </c>
      <c r="B19" s="110">
        <v>7094.9</v>
      </c>
      <c r="C19" s="110">
        <v>7094.9</v>
      </c>
      <c r="D19" s="110">
        <v>7094.9</v>
      </c>
      <c r="E19" s="4">
        <f t="shared" si="2"/>
        <v>1</v>
      </c>
      <c r="F19" s="4">
        <f t="shared" si="3"/>
        <v>1</v>
      </c>
    </row>
    <row r="20" spans="1:6" ht="15.75" customHeight="1" x14ac:dyDescent="0.25">
      <c r="A20" s="104" t="s">
        <v>54</v>
      </c>
      <c r="B20" s="109">
        <v>10640.9</v>
      </c>
      <c r="C20" s="109">
        <v>10640.9</v>
      </c>
      <c r="D20" s="109">
        <v>10640.9</v>
      </c>
      <c r="E20" s="5">
        <f t="shared" si="2"/>
        <v>1</v>
      </c>
      <c r="F20" s="5">
        <f t="shared" si="3"/>
        <v>1</v>
      </c>
    </row>
    <row r="21" spans="1:6" ht="15.75" customHeight="1" x14ac:dyDescent="0.25">
      <c r="A21" s="105" t="s">
        <v>89</v>
      </c>
      <c r="B21" s="110">
        <v>10640.9</v>
      </c>
      <c r="C21" s="110">
        <v>10640.9</v>
      </c>
      <c r="D21" s="110">
        <v>10640.9</v>
      </c>
      <c r="E21" s="4">
        <f t="shared" si="2"/>
        <v>1</v>
      </c>
      <c r="F21" s="4">
        <f t="shared" si="3"/>
        <v>1</v>
      </c>
    </row>
    <row r="22" spans="1:6" ht="15.75" customHeight="1" x14ac:dyDescent="0.25">
      <c r="A22" s="104" t="s">
        <v>52</v>
      </c>
      <c r="B22" s="109">
        <v>31760.5</v>
      </c>
      <c r="C22" s="109">
        <v>31760.5</v>
      </c>
      <c r="D22" s="109">
        <v>31760.5</v>
      </c>
      <c r="E22" s="5">
        <f t="shared" si="2"/>
        <v>1</v>
      </c>
      <c r="F22" s="5">
        <f t="shared" si="3"/>
        <v>1</v>
      </c>
    </row>
    <row r="23" spans="1:6" ht="15.75" customHeight="1" x14ac:dyDescent="0.25">
      <c r="A23" s="105" t="s">
        <v>89</v>
      </c>
      <c r="B23" s="110">
        <v>31760.5</v>
      </c>
      <c r="C23" s="110">
        <v>31760.5</v>
      </c>
      <c r="D23" s="110">
        <v>31760.5</v>
      </c>
      <c r="E23" s="4">
        <f t="shared" si="2"/>
        <v>1</v>
      </c>
      <c r="F23" s="4">
        <f t="shared" si="3"/>
        <v>1</v>
      </c>
    </row>
    <row r="24" spans="1:6" ht="15.75" customHeight="1" x14ac:dyDescent="0.25">
      <c r="A24" s="104" t="s">
        <v>49</v>
      </c>
      <c r="B24" s="109">
        <v>20998.7</v>
      </c>
      <c r="C24" s="109">
        <v>20998.7</v>
      </c>
      <c r="D24" s="109">
        <v>20998.7</v>
      </c>
      <c r="E24" s="5">
        <f t="shared" si="2"/>
        <v>1</v>
      </c>
      <c r="F24" s="5">
        <f t="shared" si="3"/>
        <v>1</v>
      </c>
    </row>
    <row r="25" spans="1:6" ht="15.75" customHeight="1" x14ac:dyDescent="0.25">
      <c r="A25" s="105" t="s">
        <v>89</v>
      </c>
      <c r="B25" s="110">
        <v>20998.7</v>
      </c>
      <c r="C25" s="110">
        <v>20998.7</v>
      </c>
      <c r="D25" s="110">
        <v>20998.7</v>
      </c>
      <c r="E25" s="4">
        <f t="shared" si="2"/>
        <v>1</v>
      </c>
      <c r="F25" s="4">
        <f t="shared" si="3"/>
        <v>1</v>
      </c>
    </row>
    <row r="26" spans="1:6" ht="15.75" customHeight="1" x14ac:dyDescent="0.25">
      <c r="A26" s="104" t="s">
        <v>48</v>
      </c>
      <c r="B26" s="109">
        <v>10514.2</v>
      </c>
      <c r="C26" s="109">
        <v>10514.2</v>
      </c>
      <c r="D26" s="109">
        <v>10514.2</v>
      </c>
      <c r="E26" s="5">
        <f t="shared" si="2"/>
        <v>1</v>
      </c>
      <c r="F26" s="5">
        <f t="shared" si="3"/>
        <v>1</v>
      </c>
    </row>
    <row r="27" spans="1:6" ht="15.75" customHeight="1" x14ac:dyDescent="0.25">
      <c r="A27" s="105" t="s">
        <v>89</v>
      </c>
      <c r="B27" s="110">
        <v>10514.2</v>
      </c>
      <c r="C27" s="110">
        <v>10514.2</v>
      </c>
      <c r="D27" s="110">
        <v>10514.2</v>
      </c>
      <c r="E27" s="4">
        <f t="shared" si="2"/>
        <v>1</v>
      </c>
      <c r="F27" s="4">
        <f t="shared" si="3"/>
        <v>1</v>
      </c>
    </row>
    <row r="28" spans="1:6" ht="15.75" customHeight="1" x14ac:dyDescent="0.25">
      <c r="A28" s="104" t="s">
        <v>46</v>
      </c>
      <c r="B28" s="109">
        <v>29099.5</v>
      </c>
      <c r="C28" s="109">
        <v>29099.5</v>
      </c>
      <c r="D28" s="109">
        <v>29099.5</v>
      </c>
      <c r="E28" s="5">
        <f t="shared" si="2"/>
        <v>1</v>
      </c>
      <c r="F28" s="5">
        <f t="shared" si="3"/>
        <v>1</v>
      </c>
    </row>
    <row r="29" spans="1:6" ht="15.75" customHeight="1" x14ac:dyDescent="0.25">
      <c r="A29" s="105" t="s">
        <v>89</v>
      </c>
      <c r="B29" s="110">
        <v>29099.5</v>
      </c>
      <c r="C29" s="110">
        <v>29099.5</v>
      </c>
      <c r="D29" s="110">
        <v>29099.5</v>
      </c>
      <c r="E29" s="4">
        <f t="shared" si="2"/>
        <v>1</v>
      </c>
      <c r="F29" s="4">
        <f t="shared" si="3"/>
        <v>1</v>
      </c>
    </row>
    <row r="30" spans="1:6" ht="15.75" customHeight="1" x14ac:dyDescent="0.25">
      <c r="A30" s="104" t="s">
        <v>44</v>
      </c>
      <c r="B30" s="109">
        <v>6832.6</v>
      </c>
      <c r="C30" s="109">
        <v>6832.6</v>
      </c>
      <c r="D30" s="109">
        <v>6832.6</v>
      </c>
      <c r="E30" s="5">
        <f t="shared" si="2"/>
        <v>1</v>
      </c>
      <c r="F30" s="5">
        <f t="shared" si="3"/>
        <v>1</v>
      </c>
    </row>
    <row r="31" spans="1:6" ht="15.75" customHeight="1" x14ac:dyDescent="0.25">
      <c r="A31" s="105" t="s">
        <v>89</v>
      </c>
      <c r="B31" s="110">
        <v>6832.6</v>
      </c>
      <c r="C31" s="110">
        <v>6832.6</v>
      </c>
      <c r="D31" s="110">
        <v>6832.6</v>
      </c>
      <c r="E31" s="4">
        <f t="shared" si="2"/>
        <v>1</v>
      </c>
      <c r="F31" s="4">
        <f t="shared" si="3"/>
        <v>1</v>
      </c>
    </row>
    <row r="32" spans="1:6" ht="15.75" customHeight="1" x14ac:dyDescent="0.25">
      <c r="A32" s="104" t="s">
        <v>41</v>
      </c>
      <c r="B32" s="109">
        <v>4056</v>
      </c>
      <c r="C32" s="109">
        <v>4056</v>
      </c>
      <c r="D32" s="109">
        <v>4056</v>
      </c>
      <c r="E32" s="5">
        <f t="shared" si="2"/>
        <v>1</v>
      </c>
      <c r="F32" s="5">
        <f t="shared" si="3"/>
        <v>1</v>
      </c>
    </row>
    <row r="33" spans="1:6" ht="15.75" customHeight="1" x14ac:dyDescent="0.25">
      <c r="A33" s="105" t="s">
        <v>89</v>
      </c>
      <c r="B33" s="110">
        <v>4056</v>
      </c>
      <c r="C33" s="110">
        <v>4056</v>
      </c>
      <c r="D33" s="110">
        <v>4056</v>
      </c>
      <c r="E33" s="4">
        <f t="shared" si="2"/>
        <v>1</v>
      </c>
      <c r="F33" s="4">
        <f t="shared" si="3"/>
        <v>1</v>
      </c>
    </row>
    <row r="34" spans="1:6" ht="15.75" customHeight="1" x14ac:dyDescent="0.25">
      <c r="A34" s="104" t="s">
        <v>39</v>
      </c>
      <c r="B34" s="109">
        <v>37507.300000000003</v>
      </c>
      <c r="C34" s="109">
        <v>37507.300000000003</v>
      </c>
      <c r="D34" s="109">
        <v>37507.300000000003</v>
      </c>
      <c r="E34" s="5">
        <f t="shared" si="2"/>
        <v>1</v>
      </c>
      <c r="F34" s="5">
        <f t="shared" si="3"/>
        <v>1</v>
      </c>
    </row>
    <row r="35" spans="1:6" ht="15.75" customHeight="1" x14ac:dyDescent="0.25">
      <c r="A35" s="105" t="s">
        <v>89</v>
      </c>
      <c r="B35" s="110">
        <v>37507.300000000003</v>
      </c>
      <c r="C35" s="110">
        <v>37507.300000000003</v>
      </c>
      <c r="D35" s="110">
        <v>37507.300000000003</v>
      </c>
      <c r="E35" s="4">
        <f t="shared" si="2"/>
        <v>1</v>
      </c>
      <c r="F35" s="4">
        <f t="shared" si="3"/>
        <v>1</v>
      </c>
    </row>
    <row r="36" spans="1:6" ht="15.75" customHeight="1" x14ac:dyDescent="0.25">
      <c r="A36" s="104" t="s">
        <v>38</v>
      </c>
      <c r="B36" s="109">
        <v>16577.2</v>
      </c>
      <c r="C36" s="109">
        <v>16577.2</v>
      </c>
      <c r="D36" s="109">
        <v>16577.2</v>
      </c>
      <c r="E36" s="5">
        <f t="shared" si="2"/>
        <v>1</v>
      </c>
      <c r="F36" s="5">
        <f t="shared" si="3"/>
        <v>1</v>
      </c>
    </row>
    <row r="37" spans="1:6" ht="15.75" customHeight="1" x14ac:dyDescent="0.25">
      <c r="A37" s="105" t="s">
        <v>89</v>
      </c>
      <c r="B37" s="110">
        <v>16577.2</v>
      </c>
      <c r="C37" s="110">
        <v>16577.2</v>
      </c>
      <c r="D37" s="110">
        <v>16577.2</v>
      </c>
      <c r="E37" s="4">
        <f t="shared" si="2"/>
        <v>1</v>
      </c>
      <c r="F37" s="4">
        <f t="shared" si="3"/>
        <v>1</v>
      </c>
    </row>
    <row r="38" spans="1:6" ht="15.75" customHeight="1" x14ac:dyDescent="0.25">
      <c r="A38" s="104" t="s">
        <v>36</v>
      </c>
      <c r="B38" s="109">
        <v>5919.3</v>
      </c>
      <c r="C38" s="109">
        <v>5919.3</v>
      </c>
      <c r="D38" s="109">
        <v>5919.3</v>
      </c>
      <c r="E38" s="5">
        <f t="shared" si="2"/>
        <v>1</v>
      </c>
      <c r="F38" s="5">
        <f t="shared" si="3"/>
        <v>1</v>
      </c>
    </row>
    <row r="39" spans="1:6" ht="15.75" customHeight="1" x14ac:dyDescent="0.25">
      <c r="A39" s="105" t="s">
        <v>89</v>
      </c>
      <c r="B39" s="110">
        <v>5919.3</v>
      </c>
      <c r="C39" s="110">
        <v>5919.3</v>
      </c>
      <c r="D39" s="110">
        <v>5919.3</v>
      </c>
      <c r="E39" s="4">
        <f t="shared" si="2"/>
        <v>1</v>
      </c>
      <c r="F39" s="4">
        <f t="shared" si="3"/>
        <v>1</v>
      </c>
    </row>
    <row r="40" spans="1:6" ht="15.75" customHeight="1" x14ac:dyDescent="0.25">
      <c r="A40" s="104" t="s">
        <v>34</v>
      </c>
      <c r="B40" s="109">
        <v>8765.7999999999993</v>
      </c>
      <c r="C40" s="109">
        <v>8765.7999999999993</v>
      </c>
      <c r="D40" s="109">
        <v>8765.7999999999993</v>
      </c>
      <c r="E40" s="5">
        <f t="shared" si="2"/>
        <v>1</v>
      </c>
      <c r="F40" s="5">
        <f t="shared" si="3"/>
        <v>1</v>
      </c>
    </row>
    <row r="41" spans="1:6" ht="15.75" customHeight="1" x14ac:dyDescent="0.25">
      <c r="A41" s="105" t="s">
        <v>89</v>
      </c>
      <c r="B41" s="110">
        <v>8765.7999999999993</v>
      </c>
      <c r="C41" s="110">
        <v>8765.7999999999993</v>
      </c>
      <c r="D41" s="110">
        <v>8765.7999999999993</v>
      </c>
      <c r="E41" s="4">
        <f t="shared" si="2"/>
        <v>1</v>
      </c>
      <c r="F41" s="4">
        <f t="shared" si="3"/>
        <v>1</v>
      </c>
    </row>
    <row r="42" spans="1:6" ht="15.75" customHeight="1" x14ac:dyDescent="0.25">
      <c r="A42" s="104" t="s">
        <v>33</v>
      </c>
      <c r="B42" s="109">
        <v>15283.8</v>
      </c>
      <c r="C42" s="109">
        <v>15283.8</v>
      </c>
      <c r="D42" s="109">
        <v>15283.8</v>
      </c>
      <c r="E42" s="5">
        <f t="shared" si="2"/>
        <v>1</v>
      </c>
      <c r="F42" s="5">
        <f t="shared" si="3"/>
        <v>1</v>
      </c>
    </row>
    <row r="43" spans="1:6" ht="15.75" customHeight="1" x14ac:dyDescent="0.25">
      <c r="A43" s="105" t="s">
        <v>89</v>
      </c>
      <c r="B43" s="110">
        <v>15283.8</v>
      </c>
      <c r="C43" s="110">
        <v>15283.8</v>
      </c>
      <c r="D43" s="110">
        <v>15283.8</v>
      </c>
      <c r="E43" s="4">
        <f t="shared" si="2"/>
        <v>1</v>
      </c>
      <c r="F43" s="4">
        <f t="shared" si="3"/>
        <v>1</v>
      </c>
    </row>
    <row r="44" spans="1:6" ht="15.75" customHeight="1" x14ac:dyDescent="0.25">
      <c r="A44" s="104" t="s">
        <v>32</v>
      </c>
      <c r="B44" s="109">
        <v>16143.1</v>
      </c>
      <c r="C44" s="109">
        <v>16143.1</v>
      </c>
      <c r="D44" s="109">
        <v>16143.1</v>
      </c>
      <c r="E44" s="5">
        <f t="shared" si="2"/>
        <v>1</v>
      </c>
      <c r="F44" s="5">
        <f t="shared" si="3"/>
        <v>1</v>
      </c>
    </row>
    <row r="45" spans="1:6" ht="15.75" customHeight="1" x14ac:dyDescent="0.25">
      <c r="A45" s="105" t="s">
        <v>89</v>
      </c>
      <c r="B45" s="110">
        <v>16143.1</v>
      </c>
      <c r="C45" s="110">
        <v>16143.1</v>
      </c>
      <c r="D45" s="110">
        <v>16143.1</v>
      </c>
      <c r="E45" s="4">
        <f t="shared" si="2"/>
        <v>1</v>
      </c>
      <c r="F45" s="4">
        <f t="shared" si="3"/>
        <v>1</v>
      </c>
    </row>
    <row r="46" spans="1:6" ht="15.75" customHeight="1" x14ac:dyDescent="0.25">
      <c r="A46" s="104" t="s">
        <v>30</v>
      </c>
      <c r="B46" s="109">
        <v>20401.5</v>
      </c>
      <c r="C46" s="109">
        <v>20401.5</v>
      </c>
      <c r="D46" s="109">
        <v>20401.5</v>
      </c>
      <c r="E46" s="5">
        <f t="shared" si="2"/>
        <v>1</v>
      </c>
      <c r="F46" s="5">
        <f t="shared" si="3"/>
        <v>1</v>
      </c>
    </row>
    <row r="47" spans="1:6" ht="15.75" customHeight="1" x14ac:dyDescent="0.25">
      <c r="A47" s="105" t="s">
        <v>89</v>
      </c>
      <c r="B47" s="110">
        <v>20401.5</v>
      </c>
      <c r="C47" s="110">
        <v>20401.5</v>
      </c>
      <c r="D47" s="110">
        <v>20401.5</v>
      </c>
      <c r="E47" s="4">
        <f t="shared" si="2"/>
        <v>1</v>
      </c>
      <c r="F47" s="4">
        <f t="shared" si="3"/>
        <v>1</v>
      </c>
    </row>
    <row r="48" spans="1:6" ht="15.75" customHeight="1" x14ac:dyDescent="0.25">
      <c r="A48" s="104" t="s">
        <v>25</v>
      </c>
      <c r="B48" s="109">
        <v>10891.5</v>
      </c>
      <c r="C48" s="109">
        <v>10891.5</v>
      </c>
      <c r="D48" s="109">
        <v>10891.5</v>
      </c>
      <c r="E48" s="5">
        <f t="shared" si="2"/>
        <v>1</v>
      </c>
      <c r="F48" s="5">
        <f t="shared" si="3"/>
        <v>1</v>
      </c>
    </row>
    <row r="49" spans="1:6" ht="15.75" customHeight="1" x14ac:dyDescent="0.25">
      <c r="A49" s="105" t="s">
        <v>89</v>
      </c>
      <c r="B49" s="110">
        <v>10891.5</v>
      </c>
      <c r="C49" s="110">
        <v>10891.5</v>
      </c>
      <c r="D49" s="110">
        <v>10891.5</v>
      </c>
      <c r="E49" s="4">
        <f t="shared" si="2"/>
        <v>1</v>
      </c>
      <c r="F49" s="4">
        <f t="shared" si="3"/>
        <v>1</v>
      </c>
    </row>
    <row r="50" spans="1:6" ht="15.75" customHeight="1" x14ac:dyDescent="0.25">
      <c r="A50" s="104" t="s">
        <v>23</v>
      </c>
      <c r="B50" s="109">
        <v>14127.8</v>
      </c>
      <c r="C50" s="109">
        <v>14127.8</v>
      </c>
      <c r="D50" s="109">
        <v>14127.8</v>
      </c>
      <c r="E50" s="5">
        <f t="shared" si="2"/>
        <v>1</v>
      </c>
      <c r="F50" s="5">
        <f t="shared" si="3"/>
        <v>1</v>
      </c>
    </row>
    <row r="51" spans="1:6" ht="15.75" customHeight="1" x14ac:dyDescent="0.25">
      <c r="A51" s="105" t="s">
        <v>89</v>
      </c>
      <c r="B51" s="110">
        <v>14127.8</v>
      </c>
      <c r="C51" s="110">
        <v>14127.8</v>
      </c>
      <c r="D51" s="110">
        <v>14127.8</v>
      </c>
      <c r="E51" s="4">
        <f t="shared" si="2"/>
        <v>1</v>
      </c>
      <c r="F51" s="4">
        <f t="shared" si="3"/>
        <v>1</v>
      </c>
    </row>
    <row r="52" spans="1:6" ht="15.75" customHeight="1" x14ac:dyDescent="0.25">
      <c r="A52" s="104" t="s">
        <v>22</v>
      </c>
      <c r="B52" s="109">
        <v>30617.4</v>
      </c>
      <c r="C52" s="109">
        <v>30617.4</v>
      </c>
      <c r="D52" s="109">
        <v>30617.4</v>
      </c>
      <c r="E52" s="5">
        <f t="shared" si="2"/>
        <v>1</v>
      </c>
      <c r="F52" s="5">
        <f t="shared" si="3"/>
        <v>1</v>
      </c>
    </row>
    <row r="53" spans="1:6" ht="15.75" customHeight="1" x14ac:dyDescent="0.25">
      <c r="A53" s="105" t="s">
        <v>89</v>
      </c>
      <c r="B53" s="110">
        <v>30617.4</v>
      </c>
      <c r="C53" s="110">
        <v>30617.4</v>
      </c>
      <c r="D53" s="110">
        <v>30617.4</v>
      </c>
      <c r="E53" s="4">
        <f t="shared" si="2"/>
        <v>1</v>
      </c>
      <c r="F53" s="4">
        <f t="shared" si="3"/>
        <v>1</v>
      </c>
    </row>
    <row r="54" spans="1:6" ht="15.75" customHeight="1" x14ac:dyDescent="0.25">
      <c r="A54" s="104" t="s">
        <v>20</v>
      </c>
      <c r="B54" s="109">
        <v>24681.4</v>
      </c>
      <c r="C54" s="109">
        <v>24681.4</v>
      </c>
      <c r="D54" s="109">
        <v>24681.4</v>
      </c>
      <c r="E54" s="5">
        <f t="shared" si="2"/>
        <v>1</v>
      </c>
      <c r="F54" s="5">
        <f t="shared" si="3"/>
        <v>1</v>
      </c>
    </row>
    <row r="55" spans="1:6" ht="15.75" customHeight="1" x14ac:dyDescent="0.25">
      <c r="A55" s="105" t="s">
        <v>89</v>
      </c>
      <c r="B55" s="110">
        <v>24681.4</v>
      </c>
      <c r="C55" s="110">
        <v>24681.4</v>
      </c>
      <c r="D55" s="110">
        <v>24681.4</v>
      </c>
      <c r="E55" s="4">
        <f t="shared" si="2"/>
        <v>1</v>
      </c>
      <c r="F55" s="4">
        <f t="shared" si="3"/>
        <v>1</v>
      </c>
    </row>
    <row r="56" spans="1:6" ht="15.75" customHeight="1" x14ac:dyDescent="0.25">
      <c r="A56" s="104" t="s">
        <v>17</v>
      </c>
      <c r="B56" s="109">
        <v>16758.400000000001</v>
      </c>
      <c r="C56" s="109">
        <v>16758.400000000001</v>
      </c>
      <c r="D56" s="109">
        <v>16758.400000000001</v>
      </c>
      <c r="E56" s="5">
        <f t="shared" si="2"/>
        <v>1</v>
      </c>
      <c r="F56" s="5">
        <f t="shared" si="3"/>
        <v>1</v>
      </c>
    </row>
    <row r="57" spans="1:6" ht="15.75" customHeight="1" x14ac:dyDescent="0.25">
      <c r="A57" s="105" t="s">
        <v>89</v>
      </c>
      <c r="B57" s="110">
        <v>16758.400000000001</v>
      </c>
      <c r="C57" s="110">
        <v>16758.400000000001</v>
      </c>
      <c r="D57" s="110">
        <v>16758.400000000001</v>
      </c>
      <c r="E57" s="4">
        <f t="shared" si="2"/>
        <v>1</v>
      </c>
      <c r="F57" s="4">
        <f t="shared" si="3"/>
        <v>1</v>
      </c>
    </row>
    <row r="58" spans="1:6" ht="15.75" customHeight="1" x14ac:dyDescent="0.25">
      <c r="A58" s="104" t="s">
        <v>15</v>
      </c>
      <c r="B58" s="109">
        <v>9786.7999999999993</v>
      </c>
      <c r="C58" s="109">
        <v>9786.7999999999993</v>
      </c>
      <c r="D58" s="109">
        <v>9786.7999999999993</v>
      </c>
      <c r="E58" s="5">
        <f t="shared" si="2"/>
        <v>1</v>
      </c>
      <c r="F58" s="5">
        <f t="shared" si="3"/>
        <v>1</v>
      </c>
    </row>
    <row r="59" spans="1:6" ht="15.75" customHeight="1" x14ac:dyDescent="0.25">
      <c r="A59" s="105" t="s">
        <v>89</v>
      </c>
      <c r="B59" s="110">
        <v>9786.7999999999993</v>
      </c>
      <c r="C59" s="110">
        <v>9786.7999999999993</v>
      </c>
      <c r="D59" s="110">
        <v>9786.7999999999993</v>
      </c>
      <c r="E59" s="4">
        <f t="shared" si="2"/>
        <v>1</v>
      </c>
      <c r="F59" s="4">
        <f t="shared" si="3"/>
        <v>1</v>
      </c>
    </row>
    <row r="60" spans="1:6" ht="15.75" customHeight="1" x14ac:dyDescent="0.25">
      <c r="A60" s="104" t="s">
        <v>13</v>
      </c>
      <c r="B60" s="109">
        <v>9541.2000000000007</v>
      </c>
      <c r="C60" s="109">
        <v>9541.2000000000007</v>
      </c>
      <c r="D60" s="109">
        <v>9541.2000000000007</v>
      </c>
      <c r="E60" s="5">
        <f t="shared" si="2"/>
        <v>1</v>
      </c>
      <c r="F60" s="5">
        <f t="shared" si="3"/>
        <v>1</v>
      </c>
    </row>
    <row r="61" spans="1:6" ht="15.75" customHeight="1" x14ac:dyDescent="0.25">
      <c r="A61" s="105" t="s">
        <v>89</v>
      </c>
      <c r="B61" s="110">
        <v>9541.2000000000007</v>
      </c>
      <c r="C61" s="110">
        <v>9541.2000000000007</v>
      </c>
      <c r="D61" s="110">
        <v>9541.2000000000007</v>
      </c>
      <c r="E61" s="4">
        <f t="shared" si="2"/>
        <v>1</v>
      </c>
      <c r="F61" s="4">
        <f t="shared" si="3"/>
        <v>1</v>
      </c>
    </row>
    <row r="62" spans="1:6" ht="15.75" customHeight="1" x14ac:dyDescent="0.25">
      <c r="A62" s="104" t="s">
        <v>11</v>
      </c>
      <c r="B62" s="109">
        <v>25288.5</v>
      </c>
      <c r="C62" s="109">
        <v>25288.5</v>
      </c>
      <c r="D62" s="109">
        <v>25288.5</v>
      </c>
      <c r="E62" s="5">
        <f t="shared" si="2"/>
        <v>1</v>
      </c>
      <c r="F62" s="5">
        <f t="shared" si="3"/>
        <v>1</v>
      </c>
    </row>
    <row r="63" spans="1:6" ht="15.75" customHeight="1" x14ac:dyDescent="0.25">
      <c r="A63" s="105" t="s">
        <v>89</v>
      </c>
      <c r="B63" s="110">
        <v>25288.5</v>
      </c>
      <c r="C63" s="110">
        <v>25288.5</v>
      </c>
      <c r="D63" s="110">
        <v>25288.5</v>
      </c>
      <c r="E63" s="4">
        <f t="shared" si="2"/>
        <v>1</v>
      </c>
      <c r="F63" s="4">
        <f t="shared" si="3"/>
        <v>1</v>
      </c>
    </row>
    <row r="64" spans="1:6" ht="15.75" customHeight="1" x14ac:dyDescent="0.25">
      <c r="A64" s="104" t="s">
        <v>10</v>
      </c>
      <c r="B64" s="109">
        <v>7257.2</v>
      </c>
      <c r="C64" s="109">
        <v>7257.2</v>
      </c>
      <c r="D64" s="109">
        <v>7257.2</v>
      </c>
      <c r="E64" s="5">
        <f t="shared" si="2"/>
        <v>1</v>
      </c>
      <c r="F64" s="5">
        <f t="shared" si="3"/>
        <v>1</v>
      </c>
    </row>
    <row r="65" spans="1:6" ht="15.75" customHeight="1" x14ac:dyDescent="0.25">
      <c r="A65" s="105" t="s">
        <v>89</v>
      </c>
      <c r="B65" s="110">
        <v>7257.2</v>
      </c>
      <c r="C65" s="110">
        <v>7257.2</v>
      </c>
      <c r="D65" s="110">
        <v>7257.2</v>
      </c>
      <c r="E65" s="4">
        <f t="shared" si="2"/>
        <v>1</v>
      </c>
      <c r="F65" s="4">
        <f t="shared" si="3"/>
        <v>1</v>
      </c>
    </row>
    <row r="66" spans="1:6" ht="15.75" customHeight="1" x14ac:dyDescent="0.25">
      <c r="A66" s="104" t="s">
        <v>9</v>
      </c>
      <c r="B66" s="109">
        <v>10687.7</v>
      </c>
      <c r="C66" s="109">
        <v>10687.7</v>
      </c>
      <c r="D66" s="109">
        <v>10687.7</v>
      </c>
      <c r="E66" s="5">
        <f t="shared" si="2"/>
        <v>1</v>
      </c>
      <c r="F66" s="5">
        <f t="shared" si="3"/>
        <v>1</v>
      </c>
    </row>
    <row r="67" spans="1:6" ht="15.75" customHeight="1" x14ac:dyDescent="0.25">
      <c r="A67" s="105" t="s">
        <v>89</v>
      </c>
      <c r="B67" s="110">
        <v>10687.7</v>
      </c>
      <c r="C67" s="110">
        <v>10687.7</v>
      </c>
      <c r="D67" s="110">
        <v>10687.7</v>
      </c>
      <c r="E67" s="4">
        <f t="shared" si="2"/>
        <v>1</v>
      </c>
      <c r="F67" s="4">
        <f t="shared" si="3"/>
        <v>1</v>
      </c>
    </row>
    <row r="68" spans="1:6" ht="15.75" customHeight="1" x14ac:dyDescent="0.25">
      <c r="A68" s="13" t="s">
        <v>4</v>
      </c>
      <c r="B68" s="109">
        <f>B66+B64+B62+B60+B58+B56+B54+B52+B50+B48+B46+B44+B42+B40+B38+B36+B34+B32+B30+B28+B26+B24+B22+B20+B18+B16+B14+B12+B10+B8</f>
        <v>459755.89999999997</v>
      </c>
      <c r="C68" s="109">
        <f t="shared" ref="C68:D68" si="4">C66+C64+C62+C60+C58+C56+C54+C52+C50+C48+C46+C44+C42+C40+C38+C36+C34+C32+C30+C28+C26+C24+C22+C20+C18+C16+C14+C12+C10+C8</f>
        <v>459755.89999999997</v>
      </c>
      <c r="D68" s="109">
        <f t="shared" si="4"/>
        <v>459755.89999999997</v>
      </c>
      <c r="E68" s="5">
        <f t="shared" si="2"/>
        <v>1</v>
      </c>
      <c r="F68" s="5">
        <f t="shared" si="3"/>
        <v>1</v>
      </c>
    </row>
    <row r="69" spans="1:6" ht="15.75" customHeight="1" x14ac:dyDescent="0.25">
      <c r="A69" s="13" t="s">
        <v>3</v>
      </c>
      <c r="B69" s="13"/>
      <c r="C69" s="13"/>
      <c r="D69" s="13"/>
      <c r="E69" s="4"/>
      <c r="F69" s="4"/>
    </row>
    <row r="70" spans="1:6" ht="15.75" customHeight="1" x14ac:dyDescent="0.25">
      <c r="A70" s="13" t="s">
        <v>85</v>
      </c>
      <c r="B70" s="109">
        <f>B67+B65+B63+B61+B59+B57+B55+B53+B51+B49+B47+B45+B43+B41+B39+B37+B35+B33+B31+B29+B27+B25+B23+B21+B19+B17+B15+B13+B11+B9</f>
        <v>459755.89999999997</v>
      </c>
      <c r="C70" s="109">
        <f t="shared" ref="C70:D70" si="5">C67+C65+C63+C61+C59+C57+C55+C53+C51+C49+C47+C45+C43+C41+C39+C37+C35+C33+C31+C29+C27+C25+C23+C21+C19+C17+C15+C13+C11+C9</f>
        <v>459755.89999999997</v>
      </c>
      <c r="D70" s="109">
        <f t="shared" si="5"/>
        <v>459755.89999999997</v>
      </c>
      <c r="E70" s="5">
        <f t="shared" si="2"/>
        <v>1</v>
      </c>
      <c r="F70" s="5">
        <f t="shared" si="3"/>
        <v>1</v>
      </c>
    </row>
    <row r="71" spans="1:6" ht="15" customHeight="1" x14ac:dyDescent="0.25">
      <c r="A71" s="6"/>
      <c r="B71" s="6"/>
    </row>
    <row r="72" spans="1:6" ht="15" customHeight="1" x14ac:dyDescent="0.25">
      <c r="A72" s="6"/>
      <c r="B72" s="6"/>
    </row>
    <row r="73" spans="1:6" ht="15" customHeight="1" x14ac:dyDescent="0.25">
      <c r="A73" s="152" t="s">
        <v>0</v>
      </c>
      <c r="B73" s="152"/>
      <c r="C73" s="154"/>
      <c r="D73" s="154"/>
      <c r="E73" s="154"/>
      <c r="F73" s="154"/>
    </row>
    <row r="74" spans="1:6" ht="14.25" customHeight="1" x14ac:dyDescent="0.25">
      <c r="A74" s="6"/>
      <c r="B74" s="6"/>
    </row>
  </sheetData>
  <mergeCells count="2">
    <mergeCell ref="A5:F5"/>
    <mergeCell ref="A73:F73"/>
  </mergeCells>
  <pageMargins left="0.98425196850393704" right="0.39370078740157483" top="0.78740157480314965" bottom="0.78740157480314965" header="0.51181102362204722" footer="0.51181102362204722"/>
  <pageSetup paperSize="9" scale="63" fitToHeight="2" orientation="portrait" r:id="rId1"/>
  <headerFooter alignWithMargins="0">
    <oddFooter>Страница &amp;P из &amp;N</oddFooter>
  </headerFooter>
  <rowBreaks count="1" manualBreakCount="1">
    <brk id="6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52"/>
  <sheetViews>
    <sheetView showGridLines="0" view="pageBreakPreview" zoomScale="60" zoomScaleNormal="100" workbookViewId="0">
      <pane xSplit="1" ySplit="7" topLeftCell="B20" activePane="bottomRight" state="frozen"/>
      <selection pane="topRight" activeCell="B1" sqref="B1"/>
      <selection pane="bottomLeft" activeCell="A8" sqref="A8"/>
      <selection pane="bottomRight" activeCell="I48" sqref="I48"/>
    </sheetView>
  </sheetViews>
  <sheetFormatPr defaultRowHeight="15" x14ac:dyDescent="0.25"/>
  <cols>
    <col min="1" max="1" width="34.5703125" style="15" customWidth="1"/>
    <col min="2" max="2" width="29.7109375" style="15" customWidth="1"/>
    <col min="3" max="3" width="20.140625" style="15" customWidth="1"/>
    <col min="4" max="4" width="16.7109375" style="15" customWidth="1"/>
    <col min="5" max="5" width="19" style="15" customWidth="1"/>
    <col min="6" max="6" width="18.42578125" style="15" customWidth="1"/>
    <col min="7" max="249" width="9.140625" style="15" customWidth="1"/>
    <col min="250" max="16384" width="9.140625" style="15"/>
  </cols>
  <sheetData>
    <row r="1" spans="1:7" ht="17.25" customHeight="1" x14ac:dyDescent="0.25">
      <c r="A1" s="6"/>
      <c r="B1" s="32"/>
      <c r="D1" s="2"/>
      <c r="E1" s="2"/>
      <c r="F1" s="3"/>
    </row>
    <row r="2" spans="1:7" ht="16.5" customHeight="1" x14ac:dyDescent="0.25">
      <c r="A2" s="6"/>
      <c r="B2" s="32"/>
      <c r="D2" s="2"/>
      <c r="E2" s="2"/>
      <c r="F2" s="7" t="s">
        <v>203</v>
      </c>
    </row>
    <row r="3" spans="1:7" ht="16.5" customHeight="1" x14ac:dyDescent="0.25">
      <c r="A3" s="6"/>
      <c r="B3" s="32"/>
      <c r="D3" s="2"/>
      <c r="E3" s="2"/>
      <c r="F3" s="7" t="s">
        <v>231</v>
      </c>
      <c r="G3" s="7"/>
    </row>
    <row r="4" spans="1:7" ht="16.5" customHeight="1" x14ac:dyDescent="0.25">
      <c r="A4" s="6"/>
      <c r="B4" s="32"/>
    </row>
    <row r="5" spans="1:7" ht="57.75" customHeight="1" x14ac:dyDescent="0.25">
      <c r="A5" s="151" t="s">
        <v>489</v>
      </c>
      <c r="B5" s="151"/>
      <c r="C5" s="153"/>
      <c r="D5" s="153"/>
      <c r="E5" s="153"/>
      <c r="F5" s="153"/>
    </row>
    <row r="6" spans="1:7" ht="16.5" customHeight="1" x14ac:dyDescent="0.25">
      <c r="A6" s="6"/>
      <c r="F6" s="8" t="s">
        <v>66</v>
      </c>
    </row>
    <row r="7" spans="1:7" ht="141.75" customHeight="1" x14ac:dyDescent="0.25">
      <c r="A7" s="1" t="s">
        <v>198</v>
      </c>
      <c r="B7" s="107" t="s">
        <v>484</v>
      </c>
      <c r="C7" s="107" t="s">
        <v>485</v>
      </c>
      <c r="D7" s="107" t="s">
        <v>486</v>
      </c>
      <c r="E7" s="107" t="s">
        <v>487</v>
      </c>
      <c r="F7" s="107" t="s">
        <v>488</v>
      </c>
    </row>
    <row r="8" spans="1:7" x14ac:dyDescent="0.25">
      <c r="A8" s="113" t="s">
        <v>52</v>
      </c>
      <c r="B8" s="112">
        <v>4539.3</v>
      </c>
      <c r="C8" s="112">
        <v>4539.3</v>
      </c>
      <c r="D8" s="112">
        <v>4539.3</v>
      </c>
      <c r="E8" s="5">
        <f t="shared" ref="E8:E9" si="0">D8/B8</f>
        <v>1</v>
      </c>
      <c r="F8" s="5">
        <f t="shared" ref="F8:F9" si="1">D8/C8</f>
        <v>1</v>
      </c>
    </row>
    <row r="9" spans="1:7" x14ac:dyDescent="0.25">
      <c r="A9" s="115" t="s">
        <v>255</v>
      </c>
      <c r="B9" s="114">
        <v>4539.3</v>
      </c>
      <c r="C9" s="114">
        <v>4539.3</v>
      </c>
      <c r="D9" s="114">
        <v>4539.3</v>
      </c>
      <c r="E9" s="4">
        <f t="shared" si="0"/>
        <v>1</v>
      </c>
      <c r="F9" s="4">
        <f t="shared" si="1"/>
        <v>1</v>
      </c>
    </row>
    <row r="10" spans="1:7" x14ac:dyDescent="0.25">
      <c r="A10" s="113" t="s">
        <v>46</v>
      </c>
      <c r="B10" s="112">
        <v>4626</v>
      </c>
      <c r="C10" s="112">
        <v>4626</v>
      </c>
      <c r="D10" s="112">
        <v>0</v>
      </c>
      <c r="E10" s="5">
        <f t="shared" ref="E10:E48" si="2">D10/B10</f>
        <v>0</v>
      </c>
      <c r="F10" s="5">
        <f t="shared" ref="F10:F48" si="3">D10/C10</f>
        <v>0</v>
      </c>
    </row>
    <row r="11" spans="1:7" x14ac:dyDescent="0.25">
      <c r="A11" s="115" t="s">
        <v>471</v>
      </c>
      <c r="B11" s="114">
        <v>4626</v>
      </c>
      <c r="C11" s="114">
        <v>4626</v>
      </c>
      <c r="D11" s="114">
        <v>0</v>
      </c>
      <c r="E11" s="4">
        <f t="shared" si="2"/>
        <v>0</v>
      </c>
      <c r="F11" s="4">
        <f t="shared" si="3"/>
        <v>0</v>
      </c>
    </row>
    <row r="12" spans="1:7" x14ac:dyDescent="0.25">
      <c r="A12" s="113" t="s">
        <v>41</v>
      </c>
      <c r="B12" s="112">
        <v>5479.3</v>
      </c>
      <c r="C12" s="112">
        <v>5479.3</v>
      </c>
      <c r="D12" s="112">
        <v>4679.6000000000004</v>
      </c>
      <c r="E12" s="5">
        <f t="shared" si="2"/>
        <v>0.85405069990692251</v>
      </c>
      <c r="F12" s="5">
        <f t="shared" si="3"/>
        <v>0.85405069990692251</v>
      </c>
    </row>
    <row r="13" spans="1:7" x14ac:dyDescent="0.25">
      <c r="A13" s="115" t="s">
        <v>242</v>
      </c>
      <c r="B13" s="114">
        <v>5479.3</v>
      </c>
      <c r="C13" s="114">
        <v>5479.3</v>
      </c>
      <c r="D13" s="114">
        <v>4679.6000000000004</v>
      </c>
      <c r="E13" s="4">
        <f t="shared" si="2"/>
        <v>0.85405069990692251</v>
      </c>
      <c r="F13" s="4">
        <f t="shared" si="3"/>
        <v>0.85405069990692251</v>
      </c>
    </row>
    <row r="14" spans="1:7" x14ac:dyDescent="0.25">
      <c r="A14" s="113" t="s">
        <v>38</v>
      </c>
      <c r="B14" s="112">
        <v>2091.6999999999998</v>
      </c>
      <c r="C14" s="112">
        <v>2091.6999999999998</v>
      </c>
      <c r="D14" s="112">
        <v>2091.6999999999998</v>
      </c>
      <c r="E14" s="5">
        <f t="shared" si="2"/>
        <v>1</v>
      </c>
      <c r="F14" s="5">
        <f t="shared" si="3"/>
        <v>1</v>
      </c>
    </row>
    <row r="15" spans="1:7" x14ac:dyDescent="0.25">
      <c r="A15" s="115" t="s">
        <v>243</v>
      </c>
      <c r="B15" s="114">
        <v>2091.6999999999998</v>
      </c>
      <c r="C15" s="114">
        <v>2091.6999999999998</v>
      </c>
      <c r="D15" s="114">
        <v>2091.6999999999998</v>
      </c>
      <c r="E15" s="4">
        <f t="shared" si="2"/>
        <v>1</v>
      </c>
      <c r="F15" s="4">
        <f t="shared" si="3"/>
        <v>1</v>
      </c>
    </row>
    <row r="16" spans="1:7" x14ac:dyDescent="0.25">
      <c r="A16" s="113" t="s">
        <v>33</v>
      </c>
      <c r="B16" s="112">
        <v>4163.2</v>
      </c>
      <c r="C16" s="112">
        <v>4163.2</v>
      </c>
      <c r="D16" s="112">
        <v>0</v>
      </c>
      <c r="E16" s="5">
        <f t="shared" si="2"/>
        <v>0</v>
      </c>
      <c r="F16" s="5">
        <f t="shared" si="3"/>
        <v>0</v>
      </c>
    </row>
    <row r="17" spans="1:6" x14ac:dyDescent="0.25">
      <c r="A17" s="115" t="s">
        <v>491</v>
      </c>
      <c r="B17" s="114">
        <v>4163.2</v>
      </c>
      <c r="C17" s="114">
        <v>4163.2</v>
      </c>
      <c r="D17" s="114">
        <v>0</v>
      </c>
      <c r="E17" s="4">
        <f t="shared" si="2"/>
        <v>0</v>
      </c>
      <c r="F17" s="4">
        <f t="shared" si="3"/>
        <v>0</v>
      </c>
    </row>
    <row r="18" spans="1:6" x14ac:dyDescent="0.25">
      <c r="A18" s="113" t="s">
        <v>30</v>
      </c>
      <c r="B18" s="112">
        <v>6960.6</v>
      </c>
      <c r="C18" s="112">
        <v>6960.6</v>
      </c>
      <c r="D18" s="112">
        <v>3669</v>
      </c>
      <c r="E18" s="5">
        <f t="shared" si="2"/>
        <v>0.52710973191966204</v>
      </c>
      <c r="F18" s="5">
        <f t="shared" si="3"/>
        <v>0.52710973191966204</v>
      </c>
    </row>
    <row r="19" spans="1:6" x14ac:dyDescent="0.25">
      <c r="A19" s="115" t="s">
        <v>29</v>
      </c>
      <c r="B19" s="114">
        <v>4289.3999999999996</v>
      </c>
      <c r="C19" s="114">
        <v>4289.3999999999996</v>
      </c>
      <c r="D19" s="114">
        <v>1684.6</v>
      </c>
      <c r="E19" s="4">
        <f t="shared" si="2"/>
        <v>0.39273558073390219</v>
      </c>
      <c r="F19" s="4">
        <f t="shared" si="3"/>
        <v>0.39273558073390219</v>
      </c>
    </row>
    <row r="20" spans="1:6" x14ac:dyDescent="0.25">
      <c r="A20" s="115" t="s">
        <v>26</v>
      </c>
      <c r="B20" s="114">
        <v>1984.4</v>
      </c>
      <c r="C20" s="114">
        <v>1984.4</v>
      </c>
      <c r="D20" s="114">
        <v>1984.4</v>
      </c>
      <c r="E20" s="5">
        <f t="shared" si="2"/>
        <v>1</v>
      </c>
      <c r="F20" s="5">
        <f t="shared" si="3"/>
        <v>1</v>
      </c>
    </row>
    <row r="21" spans="1:6" x14ac:dyDescent="0.25">
      <c r="A21" s="115" t="s">
        <v>106</v>
      </c>
      <c r="B21" s="114">
        <v>686.8</v>
      </c>
      <c r="C21" s="114">
        <v>686.8</v>
      </c>
      <c r="D21" s="114">
        <v>0</v>
      </c>
      <c r="E21" s="4">
        <f t="shared" si="2"/>
        <v>0</v>
      </c>
      <c r="F21" s="4">
        <f t="shared" si="3"/>
        <v>0</v>
      </c>
    </row>
    <row r="22" spans="1:6" x14ac:dyDescent="0.25">
      <c r="A22" s="113" t="s">
        <v>23</v>
      </c>
      <c r="B22" s="112">
        <v>2881.2</v>
      </c>
      <c r="C22" s="112">
        <v>2881.2</v>
      </c>
      <c r="D22" s="112">
        <v>1824.6</v>
      </c>
      <c r="E22" s="5">
        <f t="shared" si="2"/>
        <v>0.63327780091628494</v>
      </c>
      <c r="F22" s="5">
        <f t="shared" si="3"/>
        <v>0.63327780091628494</v>
      </c>
    </row>
    <row r="23" spans="1:6" x14ac:dyDescent="0.25">
      <c r="A23" s="115" t="s">
        <v>375</v>
      </c>
      <c r="B23" s="114">
        <v>1959.7</v>
      </c>
      <c r="C23" s="114">
        <v>1959.7</v>
      </c>
      <c r="D23" s="114">
        <v>903.1</v>
      </c>
      <c r="E23" s="4">
        <f t="shared" si="2"/>
        <v>0.46083584222074808</v>
      </c>
      <c r="F23" s="4">
        <f t="shared" si="3"/>
        <v>0.46083584222074808</v>
      </c>
    </row>
    <row r="24" spans="1:6" x14ac:dyDescent="0.25">
      <c r="A24" s="115" t="s">
        <v>377</v>
      </c>
      <c r="B24" s="114">
        <v>921.5</v>
      </c>
      <c r="C24" s="114">
        <v>921.5</v>
      </c>
      <c r="D24" s="114">
        <v>921.5</v>
      </c>
      <c r="E24" s="5">
        <f t="shared" si="2"/>
        <v>1</v>
      </c>
      <c r="F24" s="5">
        <f t="shared" si="3"/>
        <v>1</v>
      </c>
    </row>
    <row r="25" spans="1:6" x14ac:dyDescent="0.25">
      <c r="A25" s="113" t="s">
        <v>22</v>
      </c>
      <c r="B25" s="112">
        <v>2462.8000000000002</v>
      </c>
      <c r="C25" s="112">
        <v>2462.8000000000002</v>
      </c>
      <c r="D25" s="112">
        <v>2462.8000000000002</v>
      </c>
      <c r="E25" s="4">
        <f t="shared" si="2"/>
        <v>1</v>
      </c>
      <c r="F25" s="4">
        <f t="shared" si="3"/>
        <v>1</v>
      </c>
    </row>
    <row r="26" spans="1:6" x14ac:dyDescent="0.25">
      <c r="A26" s="115" t="s">
        <v>265</v>
      </c>
      <c r="B26" s="114">
        <v>2462.8000000000002</v>
      </c>
      <c r="C26" s="114">
        <v>2462.8000000000002</v>
      </c>
      <c r="D26" s="114">
        <v>2462.8000000000002</v>
      </c>
      <c r="E26" s="5">
        <f t="shared" si="2"/>
        <v>1</v>
      </c>
      <c r="F26" s="5">
        <f t="shared" si="3"/>
        <v>1</v>
      </c>
    </row>
    <row r="27" spans="1:6" x14ac:dyDescent="0.25">
      <c r="A27" s="113" t="s">
        <v>20</v>
      </c>
      <c r="B27" s="112">
        <v>3630.7</v>
      </c>
      <c r="C27" s="112">
        <v>3630.7</v>
      </c>
      <c r="D27" s="112">
        <v>3630.7</v>
      </c>
      <c r="E27" s="4">
        <f t="shared" si="2"/>
        <v>1</v>
      </c>
      <c r="F27" s="4">
        <f t="shared" si="3"/>
        <v>1</v>
      </c>
    </row>
    <row r="28" spans="1:6" x14ac:dyDescent="0.25">
      <c r="A28" s="115" t="s">
        <v>259</v>
      </c>
      <c r="B28" s="114">
        <v>2033.1</v>
      </c>
      <c r="C28" s="114">
        <v>2033.1</v>
      </c>
      <c r="D28" s="114">
        <v>2033.1</v>
      </c>
      <c r="E28" s="5">
        <f t="shared" si="2"/>
        <v>1</v>
      </c>
      <c r="F28" s="5">
        <f t="shared" si="3"/>
        <v>1</v>
      </c>
    </row>
    <row r="29" spans="1:6" x14ac:dyDescent="0.25">
      <c r="A29" s="115" t="s">
        <v>266</v>
      </c>
      <c r="B29" s="114">
        <v>1597.6</v>
      </c>
      <c r="C29" s="114">
        <v>1597.6</v>
      </c>
      <c r="D29" s="114">
        <v>1597.6</v>
      </c>
      <c r="E29" s="4">
        <f t="shared" si="2"/>
        <v>1</v>
      </c>
      <c r="F29" s="4">
        <f t="shared" si="3"/>
        <v>1</v>
      </c>
    </row>
    <row r="30" spans="1:6" x14ac:dyDescent="0.25">
      <c r="A30" s="113" t="s">
        <v>17</v>
      </c>
      <c r="B30" s="112">
        <v>5521.8</v>
      </c>
      <c r="C30" s="112">
        <v>5521.8</v>
      </c>
      <c r="D30" s="112">
        <v>2083</v>
      </c>
      <c r="E30" s="5">
        <f t="shared" si="2"/>
        <v>0.37723206200876525</v>
      </c>
      <c r="F30" s="5">
        <f t="shared" si="3"/>
        <v>0.37723206200876525</v>
      </c>
    </row>
    <row r="31" spans="1:6" x14ac:dyDescent="0.25">
      <c r="A31" s="115" t="s">
        <v>16</v>
      </c>
      <c r="B31" s="114">
        <v>5521.8</v>
      </c>
      <c r="C31" s="114">
        <v>5521.8</v>
      </c>
      <c r="D31" s="114">
        <v>2083</v>
      </c>
      <c r="E31" s="4">
        <f t="shared" si="2"/>
        <v>0.37723206200876525</v>
      </c>
      <c r="F31" s="4">
        <f t="shared" si="3"/>
        <v>0.37723206200876525</v>
      </c>
    </row>
    <row r="32" spans="1:6" x14ac:dyDescent="0.25">
      <c r="A32" s="113" t="s">
        <v>15</v>
      </c>
      <c r="B32" s="112">
        <v>759.9</v>
      </c>
      <c r="C32" s="112">
        <v>759.9</v>
      </c>
      <c r="D32" s="112">
        <v>759.9</v>
      </c>
      <c r="E32" s="5">
        <f t="shared" si="2"/>
        <v>1</v>
      </c>
      <c r="F32" s="5">
        <f t="shared" si="3"/>
        <v>1</v>
      </c>
    </row>
    <row r="33" spans="1:6" x14ac:dyDescent="0.25">
      <c r="A33" s="115" t="s">
        <v>14</v>
      </c>
      <c r="B33" s="114">
        <v>759.9</v>
      </c>
      <c r="C33" s="114">
        <v>759.9</v>
      </c>
      <c r="D33" s="114">
        <v>759.9</v>
      </c>
      <c r="E33" s="4">
        <f t="shared" si="2"/>
        <v>1</v>
      </c>
      <c r="F33" s="4">
        <f t="shared" si="3"/>
        <v>1</v>
      </c>
    </row>
    <row r="34" spans="1:6" x14ac:dyDescent="0.25">
      <c r="A34" s="113" t="s">
        <v>13</v>
      </c>
      <c r="B34" s="112">
        <v>1378.7</v>
      </c>
      <c r="C34" s="112">
        <v>1378.7</v>
      </c>
      <c r="D34" s="112">
        <v>1378.7</v>
      </c>
      <c r="E34" s="5">
        <f t="shared" si="2"/>
        <v>1</v>
      </c>
      <c r="F34" s="5">
        <f t="shared" si="3"/>
        <v>1</v>
      </c>
    </row>
    <row r="35" spans="1:6" x14ac:dyDescent="0.25">
      <c r="A35" s="115" t="s">
        <v>267</v>
      </c>
      <c r="B35" s="114">
        <v>1378.7</v>
      </c>
      <c r="C35" s="114">
        <v>1378.7</v>
      </c>
      <c r="D35" s="114">
        <v>1378.7</v>
      </c>
      <c r="E35" s="4">
        <f t="shared" si="2"/>
        <v>1</v>
      </c>
      <c r="F35" s="4">
        <f t="shared" si="3"/>
        <v>1</v>
      </c>
    </row>
    <row r="36" spans="1:6" x14ac:dyDescent="0.25">
      <c r="A36" s="113" t="s">
        <v>11</v>
      </c>
      <c r="B36" s="112">
        <v>698.5</v>
      </c>
      <c r="C36" s="112">
        <v>698.5</v>
      </c>
      <c r="D36" s="112">
        <v>0</v>
      </c>
      <c r="E36" s="5">
        <f t="shared" si="2"/>
        <v>0</v>
      </c>
      <c r="F36" s="5">
        <f t="shared" si="3"/>
        <v>0</v>
      </c>
    </row>
    <row r="37" spans="1:6" x14ac:dyDescent="0.25">
      <c r="A37" s="115" t="s">
        <v>269</v>
      </c>
      <c r="B37" s="114">
        <v>698.5</v>
      </c>
      <c r="C37" s="114">
        <v>698.5</v>
      </c>
      <c r="D37" s="114">
        <v>0</v>
      </c>
      <c r="E37" s="4">
        <f t="shared" si="2"/>
        <v>0</v>
      </c>
      <c r="F37" s="4">
        <f t="shared" si="3"/>
        <v>0</v>
      </c>
    </row>
    <row r="38" spans="1:6" x14ac:dyDescent="0.25">
      <c r="A38" s="113" t="s">
        <v>10</v>
      </c>
      <c r="B38" s="112">
        <v>2074.5</v>
      </c>
      <c r="C38" s="112">
        <v>2074.5</v>
      </c>
      <c r="D38" s="112">
        <v>0</v>
      </c>
      <c r="E38" s="5">
        <f t="shared" si="2"/>
        <v>0</v>
      </c>
      <c r="F38" s="5">
        <f t="shared" si="3"/>
        <v>0</v>
      </c>
    </row>
    <row r="39" spans="1:6" x14ac:dyDescent="0.25">
      <c r="A39" s="115" t="s">
        <v>271</v>
      </c>
      <c r="B39" s="114">
        <v>2074.5</v>
      </c>
      <c r="C39" s="114">
        <v>2074.5</v>
      </c>
      <c r="D39" s="114">
        <v>0</v>
      </c>
      <c r="E39" s="4">
        <f t="shared" si="2"/>
        <v>0</v>
      </c>
      <c r="F39" s="4">
        <f t="shared" si="3"/>
        <v>0</v>
      </c>
    </row>
    <row r="40" spans="1:6" x14ac:dyDescent="0.25">
      <c r="A40" s="113" t="s">
        <v>9</v>
      </c>
      <c r="B40" s="112">
        <v>9793</v>
      </c>
      <c r="C40" s="112">
        <v>9793</v>
      </c>
      <c r="D40" s="112">
        <v>5410.4</v>
      </c>
      <c r="E40" s="5">
        <f t="shared" si="2"/>
        <v>0.55247625855202687</v>
      </c>
      <c r="F40" s="5">
        <f t="shared" si="3"/>
        <v>0.55247625855202687</v>
      </c>
    </row>
    <row r="41" spans="1:6" x14ac:dyDescent="0.25">
      <c r="A41" s="115" t="s">
        <v>258</v>
      </c>
      <c r="B41" s="114">
        <v>9793</v>
      </c>
      <c r="C41" s="114">
        <v>9793</v>
      </c>
      <c r="D41" s="114">
        <v>5410.4</v>
      </c>
      <c r="E41" s="4">
        <f t="shared" si="2"/>
        <v>0.55247625855202687</v>
      </c>
      <c r="F41" s="4">
        <f t="shared" si="3"/>
        <v>0.55247625855202687</v>
      </c>
    </row>
    <row r="42" spans="1:6" x14ac:dyDescent="0.25">
      <c r="A42" s="115" t="s">
        <v>7</v>
      </c>
      <c r="B42" s="114">
        <v>3308</v>
      </c>
      <c r="C42" s="114">
        <v>3308</v>
      </c>
      <c r="D42" s="114">
        <v>3308</v>
      </c>
      <c r="E42" s="4">
        <f t="shared" si="2"/>
        <v>1</v>
      </c>
      <c r="F42" s="4">
        <f t="shared" si="3"/>
        <v>1</v>
      </c>
    </row>
    <row r="43" spans="1:6" x14ac:dyDescent="0.25">
      <c r="A43" s="115" t="s">
        <v>6</v>
      </c>
      <c r="B43" s="114">
        <v>1618</v>
      </c>
      <c r="C43" s="114">
        <v>1618</v>
      </c>
      <c r="D43" s="114">
        <v>1618</v>
      </c>
      <c r="E43" s="4">
        <f t="shared" si="2"/>
        <v>1</v>
      </c>
      <c r="F43" s="4">
        <f t="shared" si="3"/>
        <v>1</v>
      </c>
    </row>
    <row r="44" spans="1:6" x14ac:dyDescent="0.25">
      <c r="A44" s="115" t="s">
        <v>5</v>
      </c>
      <c r="B44" s="114">
        <v>93737.7</v>
      </c>
      <c r="C44" s="114">
        <v>93737.7</v>
      </c>
      <c r="D44" s="114">
        <v>9079</v>
      </c>
      <c r="E44" s="4">
        <f t="shared" si="2"/>
        <v>9.6855374091747506E-2</v>
      </c>
      <c r="F44" s="4">
        <f t="shared" si="3"/>
        <v>9.6855374091747506E-2</v>
      </c>
    </row>
    <row r="45" spans="1:6" x14ac:dyDescent="0.25">
      <c r="A45" s="13" t="s">
        <v>4</v>
      </c>
      <c r="B45" s="109">
        <f>B44+B43+B42+B40+B38+B36+B34+B32+B30+B27+B25+B22+B18+B16+B14+B12+B10+B8</f>
        <v>155724.9</v>
      </c>
      <c r="C45" s="112">
        <f t="shared" ref="C45:D45" si="4">C44+C43+C42+C40+C38+C36+C34+C32+C30+C27+C25+C22+C18+C16+C14+C12+C10+C8</f>
        <v>155724.9</v>
      </c>
      <c r="D45" s="112">
        <f t="shared" si="4"/>
        <v>46534.700000000004</v>
      </c>
      <c r="E45" s="5">
        <f t="shared" si="2"/>
        <v>0.29882632770995521</v>
      </c>
      <c r="F45" s="5">
        <f t="shared" si="3"/>
        <v>0.29882632770995521</v>
      </c>
    </row>
    <row r="46" spans="1:6" x14ac:dyDescent="0.25">
      <c r="A46" s="13" t="s">
        <v>3</v>
      </c>
      <c r="B46" s="13"/>
      <c r="C46" s="13"/>
      <c r="D46" s="13"/>
      <c r="E46" s="5"/>
      <c r="F46" s="5"/>
    </row>
    <row r="47" spans="1:6" x14ac:dyDescent="0.25">
      <c r="A47" s="13" t="s">
        <v>2</v>
      </c>
      <c r="B47" s="109">
        <f>B41+B39+B37+B35+B33+B31+B29+B28+B26+B24+B23+B21+B20+B19+B17+B15+B13+B11+B9</f>
        <v>57061.2</v>
      </c>
      <c r="C47" s="112">
        <f t="shared" ref="C47:D47" si="5">C41+C39+C37+C35+C33+C31+C29+C28+C26+C24+C23+C21+C20+C19+C17+C15+C13+C11+C9</f>
        <v>57061.2</v>
      </c>
      <c r="D47" s="112">
        <f t="shared" si="5"/>
        <v>32529.7</v>
      </c>
      <c r="E47" s="5">
        <f t="shared" si="2"/>
        <v>0.57008440060846954</v>
      </c>
      <c r="F47" s="5">
        <f t="shared" si="3"/>
        <v>0.57008440060846954</v>
      </c>
    </row>
    <row r="48" spans="1:6" x14ac:dyDescent="0.25">
      <c r="A48" s="13" t="s">
        <v>1</v>
      </c>
      <c r="B48" s="109">
        <f>SUM(B42:B44)</f>
        <v>98663.7</v>
      </c>
      <c r="C48" s="112">
        <f t="shared" ref="C48:D48" si="6">SUM(C42:C44)</f>
        <v>98663.7</v>
      </c>
      <c r="D48" s="112">
        <f t="shared" si="6"/>
        <v>14005</v>
      </c>
      <c r="E48" s="5">
        <f t="shared" si="2"/>
        <v>0.14194683556363688</v>
      </c>
      <c r="F48" s="5">
        <f t="shared" si="3"/>
        <v>0.14194683556363688</v>
      </c>
    </row>
    <row r="49" spans="1:6" ht="15" customHeight="1" x14ac:dyDescent="0.25"/>
    <row r="50" spans="1:6" ht="15" customHeight="1" x14ac:dyDescent="0.25">
      <c r="A50" s="152"/>
      <c r="B50" s="152"/>
    </row>
    <row r="51" spans="1:6" ht="15" customHeight="1" x14ac:dyDescent="0.25">
      <c r="A51" s="155" t="s">
        <v>232</v>
      </c>
      <c r="B51" s="155"/>
      <c r="C51" s="155"/>
      <c r="D51" s="155"/>
      <c r="E51" s="155"/>
      <c r="F51" s="155"/>
    </row>
    <row r="52" spans="1:6" ht="14.25" customHeight="1" x14ac:dyDescent="0.25">
      <c r="A52" s="6"/>
      <c r="B52" s="6"/>
    </row>
  </sheetData>
  <mergeCells count="3">
    <mergeCell ref="A50:B50"/>
    <mergeCell ref="A5:F5"/>
    <mergeCell ref="A51:F51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4"/>
  <sheetViews>
    <sheetView view="pageBreakPreview" zoomScale="70" zoomScaleNormal="70" zoomScaleSheetLayoutView="70" workbookViewId="0">
      <pane xSplit="1" ySplit="10" topLeftCell="B17" activePane="bottomRight" state="frozen"/>
      <selection pane="topRight" activeCell="B1" sqref="B1"/>
      <selection pane="bottomLeft" activeCell="A14" sqref="A14"/>
      <selection pane="bottomRight" activeCell="A39" sqref="A39"/>
    </sheetView>
  </sheetViews>
  <sheetFormatPr defaultRowHeight="15" x14ac:dyDescent="0.25"/>
  <cols>
    <col min="1" max="1" width="33.42578125" style="15" customWidth="1"/>
    <col min="2" max="2" width="28.42578125" style="15" customWidth="1"/>
    <col min="3" max="3" width="19.28515625" style="15" customWidth="1"/>
    <col min="4" max="4" width="15.7109375" style="15" customWidth="1"/>
    <col min="5" max="5" width="18.140625" style="15" customWidth="1"/>
    <col min="6" max="6" width="17" style="15" customWidth="1"/>
    <col min="7" max="7" width="29.28515625" style="15" customWidth="1"/>
    <col min="8" max="8" width="19.5703125" style="15" customWidth="1"/>
    <col min="9" max="9" width="18" style="15" customWidth="1"/>
    <col min="10" max="10" width="16.7109375" style="15" customWidth="1"/>
    <col min="11" max="11" width="19" style="15" customWidth="1"/>
    <col min="12" max="12" width="26.5703125" style="15" customWidth="1"/>
    <col min="13" max="13" width="18.85546875" style="15" customWidth="1"/>
    <col min="14" max="14" width="18.7109375" style="15" customWidth="1"/>
    <col min="15" max="15" width="17" style="15" customWidth="1"/>
    <col min="16" max="16" width="18.28515625" style="15" customWidth="1"/>
    <col min="17" max="253" width="21.42578125" style="15" customWidth="1"/>
    <col min="254" max="16384" width="9.140625" style="15"/>
  </cols>
  <sheetData>
    <row r="1" spans="1:16" x14ac:dyDescent="0.25">
      <c r="A1" s="16"/>
      <c r="B1" s="16"/>
      <c r="C1" s="16"/>
      <c r="D1" s="16"/>
      <c r="E1" s="16"/>
      <c r="F1" s="32"/>
      <c r="G1" s="16"/>
      <c r="H1" s="16"/>
      <c r="I1" s="16"/>
      <c r="J1" s="16"/>
      <c r="K1" s="32"/>
      <c r="N1" s="16"/>
      <c r="O1" s="16"/>
      <c r="P1" s="32"/>
    </row>
    <row r="2" spans="1:16" x14ac:dyDescent="0.25">
      <c r="A2" s="17"/>
      <c r="B2" s="17"/>
      <c r="C2" s="17"/>
      <c r="D2" s="17"/>
      <c r="E2" s="17"/>
      <c r="F2" s="32" t="s">
        <v>204</v>
      </c>
      <c r="G2" s="17"/>
      <c r="H2" s="17"/>
      <c r="I2" s="17"/>
      <c r="J2" s="17"/>
      <c r="K2" s="32" t="s">
        <v>204</v>
      </c>
      <c r="N2" s="17"/>
      <c r="O2" s="17"/>
      <c r="P2" s="32" t="s">
        <v>204</v>
      </c>
    </row>
    <row r="3" spans="1:16" x14ac:dyDescent="0.25">
      <c r="A3" s="17"/>
      <c r="B3" s="17"/>
      <c r="C3" s="17"/>
      <c r="D3" s="17"/>
      <c r="E3" s="17"/>
      <c r="F3" s="7" t="s">
        <v>231</v>
      </c>
      <c r="G3" s="17"/>
      <c r="H3" s="17"/>
      <c r="I3" s="17"/>
      <c r="J3" s="17"/>
      <c r="K3" s="7" t="s">
        <v>231</v>
      </c>
      <c r="N3" s="17"/>
      <c r="O3" s="17"/>
      <c r="P3" s="7" t="s">
        <v>231</v>
      </c>
    </row>
    <row r="4" spans="1:16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32"/>
    </row>
    <row r="5" spans="1:16" ht="74.25" customHeight="1" x14ac:dyDescent="0.25">
      <c r="B5" s="151" t="s">
        <v>490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6" x14ac:dyDescent="0.25">
      <c r="A7" s="17"/>
      <c r="B7" s="17"/>
      <c r="C7" s="17"/>
      <c r="D7" s="17"/>
      <c r="E7" s="17"/>
      <c r="F7" s="19" t="s">
        <v>71</v>
      </c>
      <c r="G7" s="17"/>
      <c r="H7" s="17"/>
      <c r="I7" s="17"/>
      <c r="J7" s="17"/>
      <c r="K7" s="19" t="s">
        <v>71</v>
      </c>
      <c r="P7" s="19" t="s">
        <v>71</v>
      </c>
    </row>
    <row r="8" spans="1:16" x14ac:dyDescent="0.25">
      <c r="A8" s="157" t="s">
        <v>65</v>
      </c>
      <c r="B8" s="158" t="s">
        <v>70</v>
      </c>
      <c r="C8" s="159"/>
      <c r="D8" s="159"/>
      <c r="E8" s="159"/>
      <c r="F8" s="159"/>
      <c r="G8" s="158" t="s">
        <v>69</v>
      </c>
      <c r="H8" s="159"/>
      <c r="I8" s="159"/>
      <c r="J8" s="159"/>
      <c r="K8" s="159"/>
      <c r="L8" s="158" t="s">
        <v>69</v>
      </c>
      <c r="M8" s="159"/>
      <c r="N8" s="159"/>
      <c r="O8" s="159"/>
      <c r="P8" s="159"/>
    </row>
    <row r="9" spans="1:16" ht="27.75" customHeight="1" x14ac:dyDescent="0.25">
      <c r="A9" s="157"/>
      <c r="B9" s="160"/>
      <c r="C9" s="160"/>
      <c r="D9" s="160"/>
      <c r="E9" s="160"/>
      <c r="F9" s="160"/>
      <c r="G9" s="158" t="s">
        <v>68</v>
      </c>
      <c r="H9" s="160"/>
      <c r="I9" s="160"/>
      <c r="J9" s="160"/>
      <c r="K9" s="160"/>
      <c r="L9" s="158" t="s">
        <v>205</v>
      </c>
      <c r="M9" s="161"/>
      <c r="N9" s="161"/>
      <c r="O9" s="161"/>
      <c r="P9" s="161"/>
    </row>
    <row r="10" spans="1:16" ht="119.25" customHeight="1" x14ac:dyDescent="0.25">
      <c r="A10" s="157"/>
      <c r="B10" s="107" t="s">
        <v>484</v>
      </c>
      <c r="C10" s="107" t="s">
        <v>485</v>
      </c>
      <c r="D10" s="107" t="s">
        <v>486</v>
      </c>
      <c r="E10" s="107" t="s">
        <v>487</v>
      </c>
      <c r="F10" s="107" t="s">
        <v>488</v>
      </c>
      <c r="G10" s="107" t="s">
        <v>484</v>
      </c>
      <c r="H10" s="107" t="s">
        <v>485</v>
      </c>
      <c r="I10" s="107" t="s">
        <v>486</v>
      </c>
      <c r="J10" s="107" t="s">
        <v>487</v>
      </c>
      <c r="K10" s="107" t="s">
        <v>488</v>
      </c>
      <c r="L10" s="107" t="s">
        <v>484</v>
      </c>
      <c r="M10" s="107" t="s">
        <v>485</v>
      </c>
      <c r="N10" s="107" t="s">
        <v>486</v>
      </c>
      <c r="O10" s="107" t="s">
        <v>487</v>
      </c>
      <c r="P10" s="107" t="s">
        <v>488</v>
      </c>
    </row>
    <row r="11" spans="1:16" x14ac:dyDescent="0.25">
      <c r="A11" s="9" t="s">
        <v>52</v>
      </c>
      <c r="B11" s="10">
        <f>B12</f>
        <v>14218.3</v>
      </c>
      <c r="C11" s="10">
        <f t="shared" ref="C11:D11" si="0">C12</f>
        <v>14218.3</v>
      </c>
      <c r="D11" s="10">
        <f t="shared" si="0"/>
        <v>14218.3</v>
      </c>
      <c r="E11" s="5">
        <f>D11/B11</f>
        <v>1</v>
      </c>
      <c r="F11" s="5">
        <f>D11/C11</f>
        <v>1</v>
      </c>
      <c r="G11" s="93">
        <v>14218.3</v>
      </c>
      <c r="H11" s="93">
        <v>14218.3</v>
      </c>
      <c r="I11" s="93">
        <v>14218.3</v>
      </c>
      <c r="J11" s="5">
        <f>I11/G11</f>
        <v>1</v>
      </c>
      <c r="K11" s="5">
        <f>I11/H11</f>
        <v>1</v>
      </c>
      <c r="L11" s="122">
        <v>0</v>
      </c>
      <c r="M11" s="122">
        <v>0</v>
      </c>
      <c r="N11" s="122">
        <v>0</v>
      </c>
      <c r="O11" s="5"/>
      <c r="P11" s="5"/>
    </row>
    <row r="12" spans="1:16" x14ac:dyDescent="0.25">
      <c r="A12" s="11" t="s">
        <v>51</v>
      </c>
      <c r="B12" s="12">
        <f>G12+L12</f>
        <v>14218.3</v>
      </c>
      <c r="C12" s="12">
        <f>H12+M12</f>
        <v>14218.3</v>
      </c>
      <c r="D12" s="12">
        <f>I12+N12</f>
        <v>14218.3</v>
      </c>
      <c r="E12" s="4">
        <f t="shared" ref="E12:E13" si="1">D12/B12</f>
        <v>1</v>
      </c>
      <c r="F12" s="4">
        <f t="shared" ref="F12:F13" si="2">D12/C12</f>
        <v>1</v>
      </c>
      <c r="G12" s="94">
        <v>14218.3</v>
      </c>
      <c r="H12" s="94">
        <v>14218.3</v>
      </c>
      <c r="I12" s="94">
        <v>14218.3</v>
      </c>
      <c r="J12" s="4">
        <f t="shared" ref="J12:J13" si="3">I12/G12</f>
        <v>1</v>
      </c>
      <c r="K12" s="4">
        <f t="shared" ref="K12:K13" si="4">I12/H12</f>
        <v>1</v>
      </c>
      <c r="L12" s="125">
        <v>0</v>
      </c>
      <c r="M12" s="125">
        <v>0</v>
      </c>
      <c r="N12" s="125">
        <v>0</v>
      </c>
      <c r="O12" s="4"/>
      <c r="P12" s="4"/>
    </row>
    <row r="13" spans="1:16" x14ac:dyDescent="0.25">
      <c r="A13" s="9" t="s">
        <v>41</v>
      </c>
      <c r="B13" s="10">
        <f>B14</f>
        <v>14657.6</v>
      </c>
      <c r="C13" s="10">
        <f>C14</f>
        <v>14657.6</v>
      </c>
      <c r="D13" s="10">
        <f>SUM(D14)</f>
        <v>14657.6</v>
      </c>
      <c r="E13" s="5">
        <f t="shared" si="1"/>
        <v>1</v>
      </c>
      <c r="F13" s="5">
        <f t="shared" si="2"/>
        <v>1</v>
      </c>
      <c r="G13" s="93">
        <v>14657.6</v>
      </c>
      <c r="H13" s="93">
        <v>14657.6</v>
      </c>
      <c r="I13" s="93">
        <v>14657.6</v>
      </c>
      <c r="J13" s="5">
        <f t="shared" si="3"/>
        <v>1</v>
      </c>
      <c r="K13" s="5">
        <f t="shared" si="4"/>
        <v>1</v>
      </c>
      <c r="L13" s="122">
        <v>0</v>
      </c>
      <c r="M13" s="122">
        <v>0</v>
      </c>
      <c r="N13" s="122">
        <v>0</v>
      </c>
      <c r="O13" s="5"/>
      <c r="P13" s="5"/>
    </row>
    <row r="14" spans="1:16" x14ac:dyDescent="0.25">
      <c r="A14" s="11" t="s">
        <v>40</v>
      </c>
      <c r="B14" s="12">
        <f>G14+L14</f>
        <v>14657.6</v>
      </c>
      <c r="C14" s="12">
        <f>H14+M14</f>
        <v>14657.6</v>
      </c>
      <c r="D14" s="12">
        <f>I14+N14</f>
        <v>14657.6</v>
      </c>
      <c r="E14" s="4">
        <f t="shared" ref="E14:E42" si="5">D14/B14</f>
        <v>1</v>
      </c>
      <c r="F14" s="4">
        <f t="shared" ref="F14:F42" si="6">D14/C14</f>
        <v>1</v>
      </c>
      <c r="G14" s="94">
        <v>14657.6</v>
      </c>
      <c r="H14" s="94">
        <v>14657.6</v>
      </c>
      <c r="I14" s="94">
        <v>14657.6</v>
      </c>
      <c r="J14" s="4">
        <f t="shared" ref="J14:J42" si="7">I14/G14</f>
        <v>1</v>
      </c>
      <c r="K14" s="4">
        <f t="shared" ref="K14:K42" si="8">I14/H14</f>
        <v>1</v>
      </c>
      <c r="L14" s="125">
        <v>0</v>
      </c>
      <c r="M14" s="125">
        <v>0</v>
      </c>
      <c r="N14" s="125">
        <v>0</v>
      </c>
      <c r="O14" s="4"/>
      <c r="P14" s="4"/>
    </row>
    <row r="15" spans="1:16" x14ac:dyDescent="0.25">
      <c r="A15" s="9" t="s">
        <v>38</v>
      </c>
      <c r="B15" s="10">
        <f>B16</f>
        <v>6551.7</v>
      </c>
      <c r="C15" s="10">
        <f>C16</f>
        <v>6551.7</v>
      </c>
      <c r="D15" s="10">
        <f>SUM(D16)</f>
        <v>6551.7</v>
      </c>
      <c r="E15" s="5">
        <f t="shared" si="5"/>
        <v>1</v>
      </c>
      <c r="F15" s="5">
        <f t="shared" si="6"/>
        <v>1</v>
      </c>
      <c r="G15" s="93">
        <v>6551.7</v>
      </c>
      <c r="H15" s="93">
        <v>6551.7</v>
      </c>
      <c r="I15" s="93">
        <v>6551.7</v>
      </c>
      <c r="J15" s="5">
        <f t="shared" si="7"/>
        <v>1</v>
      </c>
      <c r="K15" s="5">
        <f t="shared" si="8"/>
        <v>1</v>
      </c>
      <c r="L15" s="122">
        <v>0</v>
      </c>
      <c r="M15" s="122">
        <v>0</v>
      </c>
      <c r="N15" s="122">
        <v>0</v>
      </c>
      <c r="O15" s="5"/>
      <c r="P15" s="5"/>
    </row>
    <row r="16" spans="1:16" x14ac:dyDescent="0.25">
      <c r="A16" s="11" t="s">
        <v>37</v>
      </c>
      <c r="B16" s="12">
        <f>G16+L16</f>
        <v>6551.7</v>
      </c>
      <c r="C16" s="12">
        <f>H16+M16</f>
        <v>6551.7</v>
      </c>
      <c r="D16" s="12">
        <f>I16+N16</f>
        <v>6551.7</v>
      </c>
      <c r="E16" s="4">
        <f t="shared" si="5"/>
        <v>1</v>
      </c>
      <c r="F16" s="4">
        <f t="shared" si="6"/>
        <v>1</v>
      </c>
      <c r="G16" s="94">
        <v>6551.7</v>
      </c>
      <c r="H16" s="94">
        <v>6551.7</v>
      </c>
      <c r="I16" s="94">
        <v>6551.7</v>
      </c>
      <c r="J16" s="4">
        <f t="shared" si="7"/>
        <v>1</v>
      </c>
      <c r="K16" s="4">
        <f t="shared" si="8"/>
        <v>1</v>
      </c>
      <c r="L16" s="125">
        <v>0</v>
      </c>
      <c r="M16" s="125">
        <v>0</v>
      </c>
      <c r="N16" s="125">
        <v>0</v>
      </c>
      <c r="O16" s="4"/>
      <c r="P16" s="4"/>
    </row>
    <row r="17" spans="1:16" x14ac:dyDescent="0.25">
      <c r="A17" s="9" t="s">
        <v>30</v>
      </c>
      <c r="B17" s="10">
        <f>B18+B19</f>
        <v>11492.2</v>
      </c>
      <c r="C17" s="10">
        <f t="shared" ref="C17:D17" si="9">C18+C19</f>
        <v>11492.2</v>
      </c>
      <c r="D17" s="10">
        <f t="shared" si="9"/>
        <v>11492.2</v>
      </c>
      <c r="E17" s="5">
        <f t="shared" si="5"/>
        <v>1</v>
      </c>
      <c r="F17" s="5">
        <f t="shared" si="6"/>
        <v>1</v>
      </c>
      <c r="G17" s="93">
        <v>11492.2</v>
      </c>
      <c r="H17" s="93">
        <v>11492.2</v>
      </c>
      <c r="I17" s="93">
        <v>11492.2</v>
      </c>
      <c r="J17" s="5">
        <f t="shared" si="7"/>
        <v>1</v>
      </c>
      <c r="K17" s="5">
        <f t="shared" si="8"/>
        <v>1</v>
      </c>
      <c r="L17" s="122">
        <v>0</v>
      </c>
      <c r="M17" s="122">
        <v>0</v>
      </c>
      <c r="N17" s="122">
        <v>0</v>
      </c>
      <c r="O17" s="5"/>
      <c r="P17" s="5"/>
    </row>
    <row r="18" spans="1:16" x14ac:dyDescent="0.25">
      <c r="A18" s="11" t="s">
        <v>29</v>
      </c>
      <c r="B18" s="12">
        <f t="shared" ref="B18:D19" si="10">G18+L18</f>
        <v>5276.6</v>
      </c>
      <c r="C18" s="12">
        <f t="shared" si="10"/>
        <v>5276.6</v>
      </c>
      <c r="D18" s="12">
        <f t="shared" si="10"/>
        <v>5276.6</v>
      </c>
      <c r="E18" s="4">
        <f t="shared" si="5"/>
        <v>1</v>
      </c>
      <c r="F18" s="4">
        <f t="shared" si="6"/>
        <v>1</v>
      </c>
      <c r="G18" s="94">
        <v>5276.6</v>
      </c>
      <c r="H18" s="94">
        <v>5276.6</v>
      </c>
      <c r="I18" s="94">
        <v>5276.6</v>
      </c>
      <c r="J18" s="4">
        <f t="shared" si="7"/>
        <v>1</v>
      </c>
      <c r="K18" s="4">
        <f t="shared" si="8"/>
        <v>1</v>
      </c>
      <c r="L18" s="125">
        <v>0</v>
      </c>
      <c r="M18" s="125">
        <v>0</v>
      </c>
      <c r="N18" s="125">
        <v>0</v>
      </c>
      <c r="O18" s="4"/>
      <c r="P18" s="4"/>
    </row>
    <row r="19" spans="1:16" x14ac:dyDescent="0.25">
      <c r="A19" s="11" t="s">
        <v>26</v>
      </c>
      <c r="B19" s="12">
        <f t="shared" si="10"/>
        <v>6215.6</v>
      </c>
      <c r="C19" s="12">
        <f t="shared" si="10"/>
        <v>6215.6</v>
      </c>
      <c r="D19" s="12">
        <f t="shared" si="10"/>
        <v>6215.6</v>
      </c>
      <c r="E19" s="5">
        <f t="shared" si="5"/>
        <v>1</v>
      </c>
      <c r="F19" s="5">
        <f t="shared" si="6"/>
        <v>1</v>
      </c>
      <c r="G19" s="94">
        <v>6215.6</v>
      </c>
      <c r="H19" s="94">
        <v>6215.6</v>
      </c>
      <c r="I19" s="94">
        <v>6215.6</v>
      </c>
      <c r="J19" s="5">
        <f t="shared" si="7"/>
        <v>1</v>
      </c>
      <c r="K19" s="5">
        <f t="shared" si="8"/>
        <v>1</v>
      </c>
      <c r="L19" s="125">
        <v>0</v>
      </c>
      <c r="M19" s="125">
        <v>0</v>
      </c>
      <c r="N19" s="125">
        <v>0</v>
      </c>
      <c r="O19" s="5"/>
      <c r="P19" s="5"/>
    </row>
    <row r="20" spans="1:16" x14ac:dyDescent="0.25">
      <c r="A20" s="9" t="s">
        <v>23</v>
      </c>
      <c r="B20" s="10">
        <f>B21+B22</f>
        <v>5714.8</v>
      </c>
      <c r="C20" s="10">
        <f t="shared" ref="C20" si="11">C21+C22</f>
        <v>5714.8</v>
      </c>
      <c r="D20" s="10">
        <f>I20+N20</f>
        <v>5714.8</v>
      </c>
      <c r="E20" s="4">
        <f t="shared" si="5"/>
        <v>1</v>
      </c>
      <c r="F20" s="4">
        <f t="shared" si="6"/>
        <v>1</v>
      </c>
      <c r="G20" s="93">
        <v>5714.8</v>
      </c>
      <c r="H20" s="93">
        <v>5714.8</v>
      </c>
      <c r="I20" s="93">
        <v>5714.8</v>
      </c>
      <c r="J20" s="4">
        <f t="shared" si="7"/>
        <v>1</v>
      </c>
      <c r="K20" s="4">
        <f t="shared" si="8"/>
        <v>1</v>
      </c>
      <c r="L20" s="122">
        <v>0</v>
      </c>
      <c r="M20" s="122">
        <v>0</v>
      </c>
      <c r="N20" s="122">
        <v>0</v>
      </c>
      <c r="O20" s="4"/>
      <c r="P20" s="4"/>
    </row>
    <row r="21" spans="1:16" x14ac:dyDescent="0.25">
      <c r="A21" s="11" t="s">
        <v>253</v>
      </c>
      <c r="B21" s="12">
        <f>G21+L21</f>
        <v>2828.5</v>
      </c>
      <c r="C21" s="12">
        <f>H21+M21</f>
        <v>2828.5</v>
      </c>
      <c r="D21" s="12">
        <f>I21+N21</f>
        <v>2828.5</v>
      </c>
      <c r="E21" s="5">
        <f t="shared" si="5"/>
        <v>1</v>
      </c>
      <c r="F21" s="5">
        <f t="shared" si="6"/>
        <v>1</v>
      </c>
      <c r="G21" s="94">
        <v>2828.5</v>
      </c>
      <c r="H21" s="94">
        <v>2828.5</v>
      </c>
      <c r="I21" s="94">
        <v>2828.5</v>
      </c>
      <c r="J21" s="5">
        <f t="shared" si="7"/>
        <v>1</v>
      </c>
      <c r="K21" s="5">
        <f t="shared" si="8"/>
        <v>1</v>
      </c>
      <c r="L21" s="125">
        <v>0</v>
      </c>
      <c r="M21" s="125">
        <v>0</v>
      </c>
      <c r="N21" s="125">
        <v>0</v>
      </c>
      <c r="O21" s="5"/>
      <c r="P21" s="5"/>
    </row>
    <row r="22" spans="1:16" x14ac:dyDescent="0.25">
      <c r="A22" s="11" t="s">
        <v>254</v>
      </c>
      <c r="B22" s="12">
        <f>G22+L22</f>
        <v>2886.3</v>
      </c>
      <c r="C22" s="12">
        <f>H22+M22</f>
        <v>2886.3</v>
      </c>
      <c r="D22" s="12">
        <f>I22+N22</f>
        <v>2886.3</v>
      </c>
      <c r="E22" s="4">
        <f t="shared" si="5"/>
        <v>1</v>
      </c>
      <c r="F22" s="4">
        <f t="shared" si="6"/>
        <v>1</v>
      </c>
      <c r="G22" s="94">
        <v>2886.3</v>
      </c>
      <c r="H22" s="94">
        <v>2886.3</v>
      </c>
      <c r="I22" s="94">
        <v>2886.3</v>
      </c>
      <c r="J22" s="4">
        <f t="shared" si="7"/>
        <v>1</v>
      </c>
      <c r="K22" s="4">
        <f t="shared" si="8"/>
        <v>1</v>
      </c>
      <c r="L22" s="125">
        <v>0</v>
      </c>
      <c r="M22" s="125">
        <v>0</v>
      </c>
      <c r="N22" s="125">
        <v>0</v>
      </c>
      <c r="O22" s="4"/>
      <c r="P22" s="4"/>
    </row>
    <row r="23" spans="1:16" s="23" customFormat="1" x14ac:dyDescent="0.2">
      <c r="A23" s="9" t="s">
        <v>22</v>
      </c>
      <c r="B23" s="10">
        <f>B24</f>
        <v>7714</v>
      </c>
      <c r="C23" s="10">
        <f>C24</f>
        <v>7714</v>
      </c>
      <c r="D23" s="12">
        <f>I23+N23</f>
        <v>7714</v>
      </c>
      <c r="E23" s="5">
        <f t="shared" si="5"/>
        <v>1</v>
      </c>
      <c r="F23" s="5">
        <f t="shared" si="6"/>
        <v>1</v>
      </c>
      <c r="G23" s="93">
        <v>7714</v>
      </c>
      <c r="H23" s="93">
        <v>7714</v>
      </c>
      <c r="I23" s="93">
        <v>7714</v>
      </c>
      <c r="J23" s="5">
        <f t="shared" si="7"/>
        <v>1</v>
      </c>
      <c r="K23" s="5">
        <f t="shared" si="8"/>
        <v>1</v>
      </c>
      <c r="L23" s="122">
        <v>0</v>
      </c>
      <c r="M23" s="122">
        <v>0</v>
      </c>
      <c r="N23" s="122">
        <v>0</v>
      </c>
      <c r="O23" s="5"/>
      <c r="P23" s="5"/>
    </row>
    <row r="24" spans="1:16" x14ac:dyDescent="0.25">
      <c r="A24" s="11" t="s">
        <v>21</v>
      </c>
      <c r="B24" s="12">
        <f>G24+L24</f>
        <v>7714</v>
      </c>
      <c r="C24" s="12">
        <f>H24+M24</f>
        <v>7714</v>
      </c>
      <c r="D24" s="12">
        <f>I24+N24</f>
        <v>7714</v>
      </c>
      <c r="E24" s="4">
        <f t="shared" si="5"/>
        <v>1</v>
      </c>
      <c r="F24" s="4">
        <f t="shared" si="6"/>
        <v>1</v>
      </c>
      <c r="G24" s="94">
        <v>7714</v>
      </c>
      <c r="H24" s="94">
        <v>7714</v>
      </c>
      <c r="I24" s="94">
        <v>7714</v>
      </c>
      <c r="J24" s="4">
        <f t="shared" si="7"/>
        <v>1</v>
      </c>
      <c r="K24" s="4">
        <f t="shared" si="8"/>
        <v>1</v>
      </c>
      <c r="L24" s="125">
        <v>0</v>
      </c>
      <c r="M24" s="125">
        <v>0</v>
      </c>
      <c r="N24" s="125">
        <v>0</v>
      </c>
      <c r="O24" s="4"/>
      <c r="P24" s="4"/>
    </row>
    <row r="25" spans="1:16" x14ac:dyDescent="0.25">
      <c r="A25" s="9" t="s">
        <v>20</v>
      </c>
      <c r="B25" s="10">
        <f>B26+B27</f>
        <v>12782.4</v>
      </c>
      <c r="C25" s="10">
        <f>C26+C27</f>
        <v>12782.4</v>
      </c>
      <c r="D25" s="10">
        <f>SUM(D26:D27)</f>
        <v>12782.4</v>
      </c>
      <c r="E25" s="5">
        <f t="shared" si="5"/>
        <v>1</v>
      </c>
      <c r="F25" s="5">
        <f t="shared" si="6"/>
        <v>1</v>
      </c>
      <c r="G25" s="93">
        <v>11371.8</v>
      </c>
      <c r="H25" s="93">
        <v>11371.8</v>
      </c>
      <c r="I25" s="93">
        <v>11371.8</v>
      </c>
      <c r="J25" s="5">
        <f t="shared" si="7"/>
        <v>1</v>
      </c>
      <c r="K25" s="5">
        <f t="shared" si="8"/>
        <v>1</v>
      </c>
      <c r="L25" s="122">
        <v>1410.6</v>
      </c>
      <c r="M25" s="122">
        <v>1410.6</v>
      </c>
      <c r="N25" s="122">
        <v>1410.6</v>
      </c>
      <c r="O25" s="5">
        <f t="shared" ref="O25:O42" si="12">N25/L25</f>
        <v>1</v>
      </c>
      <c r="P25" s="5">
        <f t="shared" ref="P25:P42" si="13">N25/M25</f>
        <v>1</v>
      </c>
    </row>
    <row r="26" spans="1:16" x14ac:dyDescent="0.25">
      <c r="A26" s="11" t="s">
        <v>19</v>
      </c>
      <c r="B26" s="12">
        <f t="shared" ref="B26:D27" si="14">G26+L26</f>
        <v>6367.9</v>
      </c>
      <c r="C26" s="12">
        <f t="shared" si="14"/>
        <v>6367.9</v>
      </c>
      <c r="D26" s="12">
        <f t="shared" si="14"/>
        <v>6367.9</v>
      </c>
      <c r="E26" s="4">
        <f t="shared" si="5"/>
        <v>1</v>
      </c>
      <c r="F26" s="4">
        <f t="shared" si="6"/>
        <v>1</v>
      </c>
      <c r="G26" s="94">
        <v>6367.9</v>
      </c>
      <c r="H26" s="94">
        <v>6367.9</v>
      </c>
      <c r="I26" s="94">
        <v>6367.9</v>
      </c>
      <c r="J26" s="4">
        <f t="shared" si="7"/>
        <v>1</v>
      </c>
      <c r="K26" s="4">
        <f t="shared" si="8"/>
        <v>1</v>
      </c>
      <c r="L26" s="125">
        <v>0</v>
      </c>
      <c r="M26" s="125">
        <v>0</v>
      </c>
      <c r="N26" s="125">
        <v>0</v>
      </c>
      <c r="O26" s="4"/>
      <c r="P26" s="4"/>
    </row>
    <row r="27" spans="1:16" x14ac:dyDescent="0.25">
      <c r="A27" s="11" t="s">
        <v>18</v>
      </c>
      <c r="B27" s="12">
        <f t="shared" si="14"/>
        <v>6414.5</v>
      </c>
      <c r="C27" s="12">
        <f t="shared" si="14"/>
        <v>6414.5</v>
      </c>
      <c r="D27" s="12">
        <f t="shared" si="14"/>
        <v>6414.5</v>
      </c>
      <c r="E27" s="5">
        <f t="shared" si="5"/>
        <v>1</v>
      </c>
      <c r="F27" s="5">
        <f t="shared" si="6"/>
        <v>1</v>
      </c>
      <c r="G27" s="94">
        <v>5003.8999999999996</v>
      </c>
      <c r="H27" s="94">
        <v>5003.8999999999996</v>
      </c>
      <c r="I27" s="94">
        <v>5003.8999999999996</v>
      </c>
      <c r="J27" s="5">
        <f t="shared" si="7"/>
        <v>1</v>
      </c>
      <c r="K27" s="5">
        <f t="shared" si="8"/>
        <v>1</v>
      </c>
      <c r="L27" s="125">
        <v>1410.6</v>
      </c>
      <c r="M27" s="125">
        <v>1410.6</v>
      </c>
      <c r="N27" s="125">
        <v>1410.6</v>
      </c>
      <c r="O27" s="5">
        <f t="shared" si="12"/>
        <v>1</v>
      </c>
      <c r="P27" s="5">
        <f t="shared" si="13"/>
        <v>1</v>
      </c>
    </row>
    <row r="28" spans="1:16" x14ac:dyDescent="0.25">
      <c r="A28" s="9" t="s">
        <v>17</v>
      </c>
      <c r="B28" s="10">
        <f>B29</f>
        <v>6524.5</v>
      </c>
      <c r="C28" s="10">
        <f t="shared" ref="C28:D28" si="15">C29</f>
        <v>6524.5</v>
      </c>
      <c r="D28" s="10">
        <f t="shared" si="15"/>
        <v>6524.5</v>
      </c>
      <c r="E28" s="4">
        <f t="shared" si="5"/>
        <v>1</v>
      </c>
      <c r="F28" s="4">
        <f t="shared" si="6"/>
        <v>1</v>
      </c>
      <c r="G28" s="93">
        <v>6524.5</v>
      </c>
      <c r="H28" s="93">
        <v>6524.5</v>
      </c>
      <c r="I28" s="93">
        <v>6524.5</v>
      </c>
      <c r="J28" s="4">
        <f t="shared" si="7"/>
        <v>1</v>
      </c>
      <c r="K28" s="4">
        <f t="shared" si="8"/>
        <v>1</v>
      </c>
      <c r="L28" s="122">
        <v>0</v>
      </c>
      <c r="M28" s="122">
        <v>0</v>
      </c>
      <c r="N28" s="122">
        <v>0</v>
      </c>
      <c r="O28" s="4"/>
      <c r="P28" s="4"/>
    </row>
    <row r="29" spans="1:16" x14ac:dyDescent="0.25">
      <c r="A29" s="11" t="s">
        <v>16</v>
      </c>
      <c r="B29" s="12">
        <f>G29+L29</f>
        <v>6524.5</v>
      </c>
      <c r="C29" s="12">
        <f>H29+M29</f>
        <v>6524.5</v>
      </c>
      <c r="D29" s="12">
        <f>I29+N29</f>
        <v>6524.5</v>
      </c>
      <c r="E29" s="5">
        <f t="shared" si="5"/>
        <v>1</v>
      </c>
      <c r="F29" s="5">
        <f t="shared" si="6"/>
        <v>1</v>
      </c>
      <c r="G29" s="94">
        <v>6524.5</v>
      </c>
      <c r="H29" s="94">
        <v>6524.5</v>
      </c>
      <c r="I29" s="94">
        <v>6524.5</v>
      </c>
      <c r="J29" s="5">
        <f t="shared" si="7"/>
        <v>1</v>
      </c>
      <c r="K29" s="5">
        <f t="shared" si="8"/>
        <v>1</v>
      </c>
      <c r="L29" s="125">
        <v>0</v>
      </c>
      <c r="M29" s="125">
        <v>0</v>
      </c>
      <c r="N29" s="125">
        <v>0</v>
      </c>
      <c r="O29" s="5"/>
      <c r="P29" s="5"/>
    </row>
    <row r="30" spans="1:16" x14ac:dyDescent="0.25">
      <c r="A30" s="9" t="s">
        <v>15</v>
      </c>
      <c r="B30" s="10">
        <f>B31</f>
        <v>2380.3000000000002</v>
      </c>
      <c r="C30" s="10">
        <f>C31</f>
        <v>2380.3000000000002</v>
      </c>
      <c r="D30" s="10">
        <f>SUM(D31)</f>
        <v>2380.3000000000002</v>
      </c>
      <c r="E30" s="4">
        <f t="shared" si="5"/>
        <v>1</v>
      </c>
      <c r="F30" s="4">
        <f t="shared" si="6"/>
        <v>1</v>
      </c>
      <c r="G30" s="93">
        <v>2380.3000000000002</v>
      </c>
      <c r="H30" s="93">
        <v>2380.3000000000002</v>
      </c>
      <c r="I30" s="93">
        <v>2380.3000000000002</v>
      </c>
      <c r="J30" s="4">
        <f t="shared" si="7"/>
        <v>1</v>
      </c>
      <c r="K30" s="4">
        <f t="shared" si="8"/>
        <v>1</v>
      </c>
      <c r="L30" s="122">
        <v>0</v>
      </c>
      <c r="M30" s="122">
        <v>0</v>
      </c>
      <c r="N30" s="122">
        <v>0</v>
      </c>
      <c r="O30" s="4"/>
      <c r="P30" s="4"/>
    </row>
    <row r="31" spans="1:16" x14ac:dyDescent="0.25">
      <c r="A31" s="11" t="s">
        <v>14</v>
      </c>
      <c r="B31" s="12">
        <f>G31+L31</f>
        <v>2380.3000000000002</v>
      </c>
      <c r="C31" s="12">
        <f>H31+M31</f>
        <v>2380.3000000000002</v>
      </c>
      <c r="D31" s="12">
        <f>I31+N31</f>
        <v>2380.3000000000002</v>
      </c>
      <c r="E31" s="5">
        <f t="shared" si="5"/>
        <v>1</v>
      </c>
      <c r="F31" s="5">
        <f t="shared" si="6"/>
        <v>1</v>
      </c>
      <c r="G31" s="94">
        <v>2380.3000000000002</v>
      </c>
      <c r="H31" s="94">
        <v>2380.3000000000002</v>
      </c>
      <c r="I31" s="94">
        <v>2380.3000000000002</v>
      </c>
      <c r="J31" s="5">
        <f t="shared" si="7"/>
        <v>1</v>
      </c>
      <c r="K31" s="5">
        <f t="shared" si="8"/>
        <v>1</v>
      </c>
      <c r="L31" s="125">
        <v>0</v>
      </c>
      <c r="M31" s="125">
        <v>0</v>
      </c>
      <c r="N31" s="125">
        <v>0</v>
      </c>
      <c r="O31" s="5"/>
      <c r="P31" s="5"/>
    </row>
    <row r="32" spans="1:16" x14ac:dyDescent="0.25">
      <c r="A32" s="9" t="s">
        <v>13</v>
      </c>
      <c r="B32" s="10">
        <f>B33</f>
        <v>3814.1</v>
      </c>
      <c r="C32" s="10">
        <f t="shared" ref="C32:D32" si="16">C33</f>
        <v>3814.1</v>
      </c>
      <c r="D32" s="10">
        <f t="shared" si="16"/>
        <v>3814.1</v>
      </c>
      <c r="E32" s="4">
        <f t="shared" si="5"/>
        <v>1</v>
      </c>
      <c r="F32" s="4">
        <f t="shared" si="6"/>
        <v>1</v>
      </c>
      <c r="G32" s="93">
        <v>3814.1</v>
      </c>
      <c r="H32" s="93">
        <v>3814.1</v>
      </c>
      <c r="I32" s="93">
        <v>3814.1</v>
      </c>
      <c r="J32" s="4">
        <f t="shared" si="7"/>
        <v>1</v>
      </c>
      <c r="K32" s="4">
        <f t="shared" si="8"/>
        <v>1</v>
      </c>
      <c r="L32" s="122">
        <v>0</v>
      </c>
      <c r="M32" s="122">
        <v>0</v>
      </c>
      <c r="N32" s="122">
        <v>0</v>
      </c>
      <c r="O32" s="4"/>
      <c r="P32" s="4"/>
    </row>
    <row r="33" spans="1:16" x14ac:dyDescent="0.25">
      <c r="A33" s="11" t="s">
        <v>12</v>
      </c>
      <c r="B33" s="12">
        <f>G33+L33</f>
        <v>3814.1</v>
      </c>
      <c r="C33" s="12">
        <f>H33+M33</f>
        <v>3814.1</v>
      </c>
      <c r="D33" s="12">
        <f>I33+N33</f>
        <v>3814.1</v>
      </c>
      <c r="E33" s="5">
        <f t="shared" si="5"/>
        <v>1</v>
      </c>
      <c r="F33" s="5">
        <f t="shared" si="6"/>
        <v>1</v>
      </c>
      <c r="G33" s="94">
        <v>3814.1</v>
      </c>
      <c r="H33" s="94">
        <v>3814.1</v>
      </c>
      <c r="I33" s="94">
        <v>3814.1</v>
      </c>
      <c r="J33" s="5">
        <f t="shared" si="7"/>
        <v>1</v>
      </c>
      <c r="K33" s="5">
        <f t="shared" si="8"/>
        <v>1</v>
      </c>
      <c r="L33" s="125">
        <v>0</v>
      </c>
      <c r="M33" s="125">
        <v>0</v>
      </c>
      <c r="N33" s="125">
        <v>0</v>
      </c>
      <c r="O33" s="5"/>
      <c r="P33" s="5"/>
    </row>
    <row r="34" spans="1:16" x14ac:dyDescent="0.25">
      <c r="A34" s="9" t="s">
        <v>9</v>
      </c>
      <c r="B34" s="10">
        <f>B35</f>
        <v>16946.599999999999</v>
      </c>
      <c r="C34" s="10">
        <f>C35</f>
        <v>16946.599999999999</v>
      </c>
      <c r="D34" s="10">
        <f>SUM(D35)</f>
        <v>16946.599999999999</v>
      </c>
      <c r="E34" s="4">
        <f t="shared" si="5"/>
        <v>1</v>
      </c>
      <c r="F34" s="4">
        <f t="shared" si="6"/>
        <v>1</v>
      </c>
      <c r="G34" s="93">
        <v>16946.599999999999</v>
      </c>
      <c r="H34" s="93">
        <v>16946.599999999999</v>
      </c>
      <c r="I34" s="93">
        <v>16946.599999999999</v>
      </c>
      <c r="J34" s="4">
        <f t="shared" si="7"/>
        <v>1</v>
      </c>
      <c r="K34" s="4">
        <f t="shared" si="8"/>
        <v>1</v>
      </c>
      <c r="L34" s="122">
        <v>0</v>
      </c>
      <c r="M34" s="122">
        <v>0</v>
      </c>
      <c r="N34" s="122">
        <v>0</v>
      </c>
      <c r="O34" s="4"/>
      <c r="P34" s="4"/>
    </row>
    <row r="35" spans="1:16" x14ac:dyDescent="0.25">
      <c r="A35" s="11" t="s">
        <v>8</v>
      </c>
      <c r="B35" s="12">
        <f t="shared" ref="B35:D38" si="17">G35+L35</f>
        <v>16946.599999999999</v>
      </c>
      <c r="C35" s="12">
        <f t="shared" si="17"/>
        <v>16946.599999999999</v>
      </c>
      <c r="D35" s="12">
        <f t="shared" si="17"/>
        <v>16946.599999999999</v>
      </c>
      <c r="E35" s="5">
        <f t="shared" si="5"/>
        <v>1</v>
      </c>
      <c r="F35" s="5">
        <f t="shared" si="6"/>
        <v>1</v>
      </c>
      <c r="G35" s="94">
        <v>16946.599999999999</v>
      </c>
      <c r="H35" s="94">
        <v>16946.599999999999</v>
      </c>
      <c r="I35" s="94">
        <v>16946.599999999999</v>
      </c>
      <c r="J35" s="5">
        <f t="shared" si="7"/>
        <v>1</v>
      </c>
      <c r="K35" s="5">
        <f t="shared" si="8"/>
        <v>1</v>
      </c>
      <c r="L35" s="125">
        <v>0</v>
      </c>
      <c r="M35" s="125">
        <v>0</v>
      </c>
      <c r="N35" s="125">
        <v>0</v>
      </c>
      <c r="O35" s="5"/>
      <c r="P35" s="5"/>
    </row>
    <row r="36" spans="1:16" x14ac:dyDescent="0.25">
      <c r="A36" s="11" t="s">
        <v>7</v>
      </c>
      <c r="B36" s="12">
        <f t="shared" si="17"/>
        <v>54651.399999999994</v>
      </c>
      <c r="C36" s="12">
        <f t="shared" si="17"/>
        <v>54651.399999999994</v>
      </c>
      <c r="D36" s="12">
        <f>I36+N36</f>
        <v>54651.399999999994</v>
      </c>
      <c r="E36" s="4">
        <f t="shared" si="5"/>
        <v>1</v>
      </c>
      <c r="F36" s="4">
        <f t="shared" si="6"/>
        <v>1</v>
      </c>
      <c r="G36" s="94">
        <v>19157.3</v>
      </c>
      <c r="H36" s="94">
        <v>19157.3</v>
      </c>
      <c r="I36" s="94">
        <v>19157.3</v>
      </c>
      <c r="J36" s="4">
        <f t="shared" si="7"/>
        <v>1</v>
      </c>
      <c r="K36" s="4">
        <f t="shared" si="8"/>
        <v>1</v>
      </c>
      <c r="L36" s="125">
        <v>35494.1</v>
      </c>
      <c r="M36" s="125">
        <v>35494.1</v>
      </c>
      <c r="N36" s="125">
        <v>35494.1</v>
      </c>
      <c r="O36" s="4">
        <f t="shared" si="12"/>
        <v>1</v>
      </c>
      <c r="P36" s="4">
        <f t="shared" si="13"/>
        <v>1</v>
      </c>
    </row>
    <row r="37" spans="1:16" x14ac:dyDescent="0.25">
      <c r="A37" s="11" t="s">
        <v>6</v>
      </c>
      <c r="B37" s="12">
        <f t="shared" si="17"/>
        <v>41681.699999999997</v>
      </c>
      <c r="C37" s="12">
        <f t="shared" si="17"/>
        <v>41681.699999999997</v>
      </c>
      <c r="D37" s="12">
        <f t="shared" si="17"/>
        <v>41681.699999999997</v>
      </c>
      <c r="E37" s="4">
        <f t="shared" si="5"/>
        <v>1</v>
      </c>
      <c r="F37" s="4">
        <f t="shared" si="6"/>
        <v>1</v>
      </c>
      <c r="G37" s="94">
        <v>9369.9</v>
      </c>
      <c r="H37" s="94">
        <v>9369.9</v>
      </c>
      <c r="I37" s="94">
        <v>9369.9</v>
      </c>
      <c r="J37" s="4">
        <f t="shared" si="7"/>
        <v>1</v>
      </c>
      <c r="K37" s="4">
        <f t="shared" si="8"/>
        <v>1</v>
      </c>
      <c r="L37" s="125">
        <v>32311.8</v>
      </c>
      <c r="M37" s="125">
        <v>32311.8</v>
      </c>
      <c r="N37" s="125">
        <v>32311.8</v>
      </c>
      <c r="O37" s="4">
        <f t="shared" si="12"/>
        <v>1</v>
      </c>
      <c r="P37" s="4">
        <f t="shared" si="13"/>
        <v>1</v>
      </c>
    </row>
    <row r="38" spans="1:16" x14ac:dyDescent="0.25">
      <c r="A38" s="11" t="s">
        <v>5</v>
      </c>
      <c r="B38" s="12">
        <f t="shared" si="17"/>
        <v>159552.20000000001</v>
      </c>
      <c r="C38" s="12">
        <f t="shared" si="17"/>
        <v>159552.20000000001</v>
      </c>
      <c r="D38" s="12">
        <f>I38+N38</f>
        <v>159552.20000000001</v>
      </c>
      <c r="E38" s="4">
        <f t="shared" si="5"/>
        <v>1</v>
      </c>
      <c r="F38" s="4">
        <f t="shared" si="6"/>
        <v>1</v>
      </c>
      <c r="G38" s="94">
        <v>52577.7</v>
      </c>
      <c r="H38" s="94">
        <v>52577.7</v>
      </c>
      <c r="I38" s="94">
        <v>52577.7</v>
      </c>
      <c r="J38" s="4">
        <f t="shared" si="7"/>
        <v>1</v>
      </c>
      <c r="K38" s="4">
        <f t="shared" si="8"/>
        <v>1</v>
      </c>
      <c r="L38" s="125">
        <v>106974.5</v>
      </c>
      <c r="M38" s="125">
        <v>106974.5</v>
      </c>
      <c r="N38" s="125">
        <v>106974.5</v>
      </c>
      <c r="O38" s="4">
        <f t="shared" si="12"/>
        <v>1</v>
      </c>
      <c r="P38" s="4">
        <f t="shared" si="13"/>
        <v>1</v>
      </c>
    </row>
    <row r="39" spans="1:16" s="23" customFormat="1" ht="14.25" x14ac:dyDescent="0.2">
      <c r="A39" s="20" t="s">
        <v>4</v>
      </c>
      <c r="B39" s="93">
        <f>B38+B37+B36+B34++B32+B30+B28+B25+B23+B20+B17+B15++B13++B11</f>
        <v>358681.8</v>
      </c>
      <c r="C39" s="93">
        <f t="shared" ref="C39:D39" si="18">C38+C37+C36+C34++C32+C30+C28+C25+C23+C20+C17+C15++C13++C11</f>
        <v>358681.8</v>
      </c>
      <c r="D39" s="122">
        <f t="shared" si="18"/>
        <v>358681.8</v>
      </c>
      <c r="E39" s="5">
        <f t="shared" si="5"/>
        <v>1</v>
      </c>
      <c r="F39" s="5">
        <f t="shared" si="6"/>
        <v>1</v>
      </c>
      <c r="G39" s="93">
        <f t="shared" ref="G39:I39" si="19">G38+G37+G36+G34++G32+G30+G28+G25+G23+G20+G17+G15++G13++G11</f>
        <v>182490.80000000002</v>
      </c>
      <c r="H39" s="93">
        <f t="shared" si="19"/>
        <v>182490.80000000002</v>
      </c>
      <c r="I39" s="93">
        <f t="shared" si="19"/>
        <v>182490.80000000002</v>
      </c>
      <c r="J39" s="5">
        <f t="shared" si="7"/>
        <v>1</v>
      </c>
      <c r="K39" s="5">
        <f t="shared" si="8"/>
        <v>1</v>
      </c>
      <c r="L39" s="93">
        <f t="shared" ref="L39" si="20">L38+L37+L36+L34++L32+L30+L28+L25+L23+L20+L17+L15++L13++L11</f>
        <v>176191</v>
      </c>
      <c r="M39" s="93">
        <f t="shared" ref="M39" si="21">M38+M37+M36+M34++M32+M30+M28+M25+M23+M20+M17+M15++M13++M11</f>
        <v>176191</v>
      </c>
      <c r="N39" s="93">
        <f t="shared" ref="N39" si="22">N38+N37+N36+N34++N32+N30+N28+N25+N23+N20+N17+N15++N13++N11</f>
        <v>176191</v>
      </c>
      <c r="O39" s="5">
        <f t="shared" si="12"/>
        <v>1</v>
      </c>
      <c r="P39" s="5">
        <f t="shared" si="13"/>
        <v>1</v>
      </c>
    </row>
    <row r="40" spans="1:16" s="23" customFormat="1" x14ac:dyDescent="0.25">
      <c r="A40" s="20" t="s">
        <v>3</v>
      </c>
      <c r="B40" s="93"/>
      <c r="C40" s="93"/>
      <c r="D40" s="93"/>
      <c r="E40" s="4"/>
      <c r="F40" s="4"/>
      <c r="G40" s="93"/>
      <c r="H40" s="93"/>
      <c r="I40" s="93"/>
      <c r="J40" s="4"/>
      <c r="K40" s="4"/>
      <c r="L40" s="93"/>
      <c r="M40" s="93"/>
      <c r="N40" s="93"/>
      <c r="O40" s="4"/>
      <c r="P40" s="4"/>
    </row>
    <row r="41" spans="1:16" s="23" customFormat="1" ht="14.25" x14ac:dyDescent="0.2">
      <c r="A41" s="20" t="s">
        <v>2</v>
      </c>
      <c r="B41" s="93">
        <f>B35+B33+B31+B29++B27+B26+B24++B19+B18+B16++B14+B12+B21+B22</f>
        <v>102796.50000000001</v>
      </c>
      <c r="C41" s="93">
        <f t="shared" ref="C41:D41" si="23">C35+C33+C31+C29++C27+C26+C24++C19+C18+C16++C14+C12+C21+C22</f>
        <v>102796.50000000001</v>
      </c>
      <c r="D41" s="93">
        <f t="shared" si="23"/>
        <v>102796.50000000001</v>
      </c>
      <c r="E41" s="5">
        <f t="shared" si="5"/>
        <v>1</v>
      </c>
      <c r="F41" s="5">
        <f t="shared" si="6"/>
        <v>1</v>
      </c>
      <c r="G41" s="93">
        <f t="shared" ref="G41:I41" si="24">G35+G33+G31+G29++G27+G26+G24++G19+G18+G16++G14+G12+G21+G22</f>
        <v>101385.90000000001</v>
      </c>
      <c r="H41" s="93">
        <f t="shared" si="24"/>
        <v>101385.90000000001</v>
      </c>
      <c r="I41" s="93">
        <f t="shared" si="24"/>
        <v>101385.90000000001</v>
      </c>
      <c r="J41" s="5">
        <f t="shared" si="7"/>
        <v>1</v>
      </c>
      <c r="K41" s="5">
        <f t="shared" si="8"/>
        <v>1</v>
      </c>
      <c r="L41" s="93">
        <f t="shared" ref="L41:N41" si="25">L35+L33+L31+L29++L27+L26+L24++L19+L18+L16++L14+L12+L21+L22</f>
        <v>1410.6</v>
      </c>
      <c r="M41" s="93">
        <f t="shared" si="25"/>
        <v>1410.6</v>
      </c>
      <c r="N41" s="93">
        <f t="shared" si="25"/>
        <v>1410.6</v>
      </c>
      <c r="O41" s="5">
        <f t="shared" si="12"/>
        <v>1</v>
      </c>
      <c r="P41" s="5">
        <f t="shared" si="13"/>
        <v>1</v>
      </c>
    </row>
    <row r="42" spans="1:16" s="23" customFormat="1" ht="14.25" x14ac:dyDescent="0.2">
      <c r="A42" s="20" t="s">
        <v>1</v>
      </c>
      <c r="B42" s="93">
        <f>B38+B37+B36</f>
        <v>255885.30000000002</v>
      </c>
      <c r="C42" s="93">
        <f>C38+C37+C36</f>
        <v>255885.30000000002</v>
      </c>
      <c r="D42" s="93">
        <f>D38+D37+D36</f>
        <v>255885.30000000002</v>
      </c>
      <c r="E42" s="5">
        <f t="shared" si="5"/>
        <v>1</v>
      </c>
      <c r="F42" s="5">
        <f t="shared" si="6"/>
        <v>1</v>
      </c>
      <c r="G42" s="109">
        <f>G38+G37+G36</f>
        <v>81104.899999999994</v>
      </c>
      <c r="H42" s="109">
        <f>H38+H37+H36</f>
        <v>81104.899999999994</v>
      </c>
      <c r="I42" s="109">
        <f t="shared" ref="I42" si="26">I38+I37+I36</f>
        <v>81104.899999999994</v>
      </c>
      <c r="J42" s="5">
        <f t="shared" si="7"/>
        <v>1</v>
      </c>
      <c r="K42" s="5">
        <f t="shared" si="8"/>
        <v>1</v>
      </c>
      <c r="L42" s="93">
        <f>L38+L37+L36</f>
        <v>174780.4</v>
      </c>
      <c r="M42" s="93">
        <f>M38+M37+M36</f>
        <v>174780.4</v>
      </c>
      <c r="N42" s="93">
        <f t="shared" ref="N42" si="27">N38+N37+N36</f>
        <v>174780.4</v>
      </c>
      <c r="O42" s="5">
        <f t="shared" si="12"/>
        <v>1</v>
      </c>
      <c r="P42" s="5">
        <f t="shared" si="13"/>
        <v>1</v>
      </c>
    </row>
    <row r="43" spans="1:16" x14ac:dyDescent="0.25">
      <c r="G43" s="22"/>
      <c r="L43" s="22"/>
    </row>
    <row r="44" spans="1:16" x14ac:dyDescent="0.25">
      <c r="A44" s="155" t="s">
        <v>233</v>
      </c>
      <c r="B44" s="155"/>
      <c r="C44" s="155"/>
      <c r="D44" s="155"/>
      <c r="E44" s="155"/>
      <c r="F44" s="155"/>
      <c r="G44" s="156" t="s">
        <v>0</v>
      </c>
      <c r="H44" s="156" t="s">
        <v>207</v>
      </c>
      <c r="I44" s="156"/>
      <c r="J44" s="156"/>
      <c r="K44" s="156"/>
      <c r="L44" s="156" t="s">
        <v>91</v>
      </c>
      <c r="M44" s="156"/>
      <c r="N44" s="156"/>
      <c r="O44" s="156"/>
      <c r="P44" s="156"/>
    </row>
  </sheetData>
  <mergeCells count="12">
    <mergeCell ref="L44:P44"/>
    <mergeCell ref="G44:K44"/>
    <mergeCell ref="A44:F44"/>
    <mergeCell ref="B5:F5"/>
    <mergeCell ref="G5:K5"/>
    <mergeCell ref="L5:P5"/>
    <mergeCell ref="A8:A10"/>
    <mergeCell ref="B8:F9"/>
    <mergeCell ref="G8:K8"/>
    <mergeCell ref="L8:P8"/>
    <mergeCell ref="G9:K9"/>
    <mergeCell ref="L9:P9"/>
  </mergeCells>
  <pageMargins left="0.9055118110236221" right="0.39370078740157483" top="0.78740157480314965" bottom="0.78740157480314965" header="0.31496062992125984" footer="0.31496062992125984"/>
  <pageSetup paperSize="9" scale="65" orientation="portrait" r:id="rId1"/>
  <headerFooter>
    <oddFooter>Страница  &amp;P из &amp;N</oddFooter>
  </headerFooter>
  <colBreaks count="2" manualBreakCount="2">
    <brk id="6" max="1048575" man="1"/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0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5" x14ac:dyDescent="0.25"/>
  <cols>
    <col min="1" max="1" width="36.140625" style="15" customWidth="1"/>
    <col min="2" max="2" width="30.42578125" style="15" customWidth="1"/>
    <col min="3" max="3" width="19" style="15" customWidth="1"/>
    <col min="4" max="4" width="16" style="15" customWidth="1"/>
    <col min="5" max="5" width="15.85546875" style="15" customWidth="1"/>
    <col min="6" max="6" width="18.42578125" style="15" customWidth="1"/>
    <col min="7" max="249" width="9.140625" style="15" customWidth="1"/>
    <col min="250" max="16384" width="9.140625" style="15"/>
  </cols>
  <sheetData>
    <row r="1" spans="1:7" ht="16.5" customHeight="1" x14ac:dyDescent="0.25">
      <c r="A1" s="6"/>
      <c r="B1" s="32"/>
      <c r="D1" s="2"/>
      <c r="E1" s="2"/>
      <c r="F1" s="3"/>
    </row>
    <row r="2" spans="1:7" ht="16.5" customHeight="1" x14ac:dyDescent="0.25">
      <c r="A2" s="6"/>
      <c r="B2" s="32"/>
      <c r="D2" s="2"/>
      <c r="E2" s="2"/>
      <c r="F2" s="7" t="s">
        <v>208</v>
      </c>
    </row>
    <row r="3" spans="1:7" ht="16.5" customHeight="1" x14ac:dyDescent="0.25">
      <c r="A3" s="6"/>
      <c r="B3" s="32"/>
      <c r="D3" s="2"/>
      <c r="E3" s="2"/>
      <c r="F3" s="7" t="s">
        <v>231</v>
      </c>
      <c r="G3" s="7"/>
    </row>
    <row r="4" spans="1:7" ht="16.5" customHeight="1" x14ac:dyDescent="0.25">
      <c r="A4" s="6"/>
      <c r="B4" s="32"/>
    </row>
    <row r="5" spans="1:7" ht="45" customHeight="1" x14ac:dyDescent="0.25">
      <c r="A5" s="151" t="s">
        <v>492</v>
      </c>
      <c r="B5" s="151"/>
      <c r="C5" s="153"/>
      <c r="D5" s="153"/>
      <c r="E5" s="153"/>
      <c r="F5" s="153"/>
    </row>
    <row r="6" spans="1:7" ht="16.5" customHeight="1" x14ac:dyDescent="0.25">
      <c r="A6" s="6"/>
      <c r="F6" s="8" t="s">
        <v>66</v>
      </c>
    </row>
    <row r="7" spans="1:7" ht="138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7" ht="15.75" customHeight="1" x14ac:dyDescent="0.25">
      <c r="A8" s="113" t="s">
        <v>20</v>
      </c>
      <c r="B8" s="112">
        <v>525.70000000000005</v>
      </c>
      <c r="C8" s="112">
        <v>525.70000000000005</v>
      </c>
      <c r="D8" s="112">
        <v>525.70000000000005</v>
      </c>
      <c r="E8" s="5">
        <f t="shared" ref="E8:E9" si="0">D8/B8</f>
        <v>1</v>
      </c>
      <c r="F8" s="5">
        <f t="shared" ref="F8:F9" si="1">D8/C8</f>
        <v>1</v>
      </c>
    </row>
    <row r="9" spans="1:7" ht="15.75" customHeight="1" x14ac:dyDescent="0.25">
      <c r="A9" s="115" t="s">
        <v>266</v>
      </c>
      <c r="B9" s="114">
        <v>525.70000000000005</v>
      </c>
      <c r="C9" s="114">
        <v>525.70000000000005</v>
      </c>
      <c r="D9" s="114">
        <v>525.70000000000005</v>
      </c>
      <c r="E9" s="4">
        <f t="shared" si="0"/>
        <v>1</v>
      </c>
      <c r="F9" s="4">
        <f t="shared" si="1"/>
        <v>1</v>
      </c>
    </row>
    <row r="10" spans="1:7" ht="15.75" customHeight="1" x14ac:dyDescent="0.25">
      <c r="A10" s="115" t="s">
        <v>7</v>
      </c>
      <c r="B10" s="114">
        <v>11574.3</v>
      </c>
      <c r="C10" s="114">
        <v>11574.3</v>
      </c>
      <c r="D10" s="114">
        <v>11574.3</v>
      </c>
      <c r="E10" s="4">
        <f t="shared" ref="E10:E16" si="2">D10/B10</f>
        <v>1</v>
      </c>
      <c r="F10" s="4">
        <f t="shared" ref="F10:F16" si="3">D10/C10</f>
        <v>1</v>
      </c>
    </row>
    <row r="11" spans="1:7" ht="15.75" customHeight="1" x14ac:dyDescent="0.25">
      <c r="A11" s="115" t="s">
        <v>6</v>
      </c>
      <c r="B11" s="114">
        <v>10427.700000000001</v>
      </c>
      <c r="C11" s="114">
        <v>10427.700000000001</v>
      </c>
      <c r="D11" s="114">
        <v>10427.700000000001</v>
      </c>
      <c r="E11" s="4">
        <f t="shared" si="2"/>
        <v>1</v>
      </c>
      <c r="F11" s="4">
        <f t="shared" si="3"/>
        <v>1</v>
      </c>
    </row>
    <row r="12" spans="1:7" ht="15.75" customHeight="1" x14ac:dyDescent="0.25">
      <c r="A12" s="115" t="s">
        <v>5</v>
      </c>
      <c r="B12" s="114">
        <v>34883.5</v>
      </c>
      <c r="C12" s="114">
        <v>34883.5</v>
      </c>
      <c r="D12" s="114">
        <v>34883.5</v>
      </c>
      <c r="E12" s="4">
        <f t="shared" si="2"/>
        <v>1</v>
      </c>
      <c r="F12" s="4">
        <f t="shared" si="3"/>
        <v>1</v>
      </c>
    </row>
    <row r="13" spans="1:7" ht="15.75" customHeight="1" x14ac:dyDescent="0.25">
      <c r="A13" s="13" t="s">
        <v>4</v>
      </c>
      <c r="B13" s="112">
        <f>B11++B8+B10+B12</f>
        <v>57411.199999999997</v>
      </c>
      <c r="C13" s="112">
        <f t="shared" ref="C13:D13" si="4">C11++C8+C10+C12</f>
        <v>57411.199999999997</v>
      </c>
      <c r="D13" s="112">
        <f t="shared" si="4"/>
        <v>57411.199999999997</v>
      </c>
      <c r="E13" s="5">
        <f t="shared" si="2"/>
        <v>1</v>
      </c>
      <c r="F13" s="5">
        <f t="shared" si="3"/>
        <v>1</v>
      </c>
    </row>
    <row r="14" spans="1:7" ht="15.75" customHeight="1" x14ac:dyDescent="0.25">
      <c r="A14" s="13" t="s">
        <v>3</v>
      </c>
      <c r="B14" s="13"/>
      <c r="C14" s="13"/>
      <c r="D14" s="13"/>
      <c r="E14" s="5"/>
      <c r="F14" s="5"/>
    </row>
    <row r="15" spans="1:7" ht="15.75" customHeight="1" x14ac:dyDescent="0.25">
      <c r="A15" s="13" t="s">
        <v>2</v>
      </c>
      <c r="B15" s="112">
        <f>+B9</f>
        <v>525.70000000000005</v>
      </c>
      <c r="C15" s="112">
        <f t="shared" ref="C15:D15" si="5">+C9</f>
        <v>525.70000000000005</v>
      </c>
      <c r="D15" s="112">
        <f t="shared" si="5"/>
        <v>525.70000000000005</v>
      </c>
      <c r="E15" s="5">
        <f t="shared" si="2"/>
        <v>1</v>
      </c>
      <c r="F15" s="5">
        <f t="shared" si="3"/>
        <v>1</v>
      </c>
    </row>
    <row r="16" spans="1:7" ht="15.75" customHeight="1" x14ac:dyDescent="0.25">
      <c r="A16" s="13" t="s">
        <v>1</v>
      </c>
      <c r="B16" s="112">
        <f>B11+B10+B12</f>
        <v>56885.5</v>
      </c>
      <c r="C16" s="112">
        <f t="shared" ref="C16:D16" si="6">C11+C10+C12</f>
        <v>56885.5</v>
      </c>
      <c r="D16" s="112">
        <f t="shared" si="6"/>
        <v>56885.5</v>
      </c>
      <c r="E16" s="5">
        <f t="shared" si="2"/>
        <v>1</v>
      </c>
      <c r="F16" s="5">
        <f t="shared" si="3"/>
        <v>1</v>
      </c>
    </row>
    <row r="17" spans="1:6" ht="15" customHeight="1" x14ac:dyDescent="0.25">
      <c r="A17" s="6"/>
      <c r="B17" s="6"/>
    </row>
    <row r="18" spans="1:6" ht="15" customHeight="1" x14ac:dyDescent="0.25">
      <c r="A18" s="6"/>
      <c r="B18" s="6"/>
    </row>
    <row r="19" spans="1:6" ht="15" customHeight="1" x14ac:dyDescent="0.25">
      <c r="A19" s="152" t="s">
        <v>0</v>
      </c>
      <c r="B19" s="152"/>
      <c r="C19" s="162"/>
      <c r="D19" s="162"/>
      <c r="E19" s="162"/>
      <c r="F19" s="162"/>
    </row>
    <row r="20" spans="1:6" ht="14.25" customHeight="1" x14ac:dyDescent="0.25">
      <c r="A20" s="6"/>
      <c r="B20" s="6"/>
    </row>
  </sheetData>
  <mergeCells count="2">
    <mergeCell ref="A5:F5"/>
    <mergeCell ref="A19:F1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9"/>
  <sheetViews>
    <sheetView showGridLines="0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D33" sqref="D33"/>
    </sheetView>
  </sheetViews>
  <sheetFormatPr defaultRowHeight="15" x14ac:dyDescent="0.25"/>
  <cols>
    <col min="1" max="1" width="35.5703125" style="15" customWidth="1"/>
    <col min="2" max="2" width="28" style="15" customWidth="1"/>
    <col min="3" max="3" width="20.140625" style="15" customWidth="1"/>
    <col min="4" max="4" width="16.140625" style="15" customWidth="1"/>
    <col min="5" max="5" width="17.42578125" style="15" customWidth="1"/>
    <col min="6" max="6" width="18.42578125" style="15" customWidth="1"/>
    <col min="7" max="249" width="9.140625" style="15" customWidth="1"/>
    <col min="250" max="16384" width="9.140625" style="15"/>
  </cols>
  <sheetData>
    <row r="1" spans="1:7" ht="16.5" customHeight="1" x14ac:dyDescent="0.25">
      <c r="A1" s="6"/>
      <c r="B1" s="32"/>
      <c r="D1" s="2"/>
      <c r="E1" s="2"/>
      <c r="F1" s="3"/>
    </row>
    <row r="2" spans="1:7" ht="16.5" customHeight="1" x14ac:dyDescent="0.25">
      <c r="A2" s="6"/>
      <c r="B2" s="32"/>
      <c r="D2" s="2"/>
      <c r="E2" s="2"/>
      <c r="F2" s="7" t="s">
        <v>209</v>
      </c>
    </row>
    <row r="3" spans="1:7" ht="16.5" customHeight="1" x14ac:dyDescent="0.25">
      <c r="A3" s="6"/>
      <c r="B3" s="32"/>
      <c r="D3" s="2"/>
      <c r="E3" s="2"/>
      <c r="F3" s="7" t="s">
        <v>231</v>
      </c>
      <c r="G3" s="7"/>
    </row>
    <row r="4" spans="1:7" ht="91.5" customHeight="1" x14ac:dyDescent="0.25">
      <c r="A4" s="151" t="s">
        <v>493</v>
      </c>
      <c r="B4" s="151"/>
      <c r="C4" s="153"/>
      <c r="D4" s="153"/>
      <c r="E4" s="153"/>
      <c r="F4" s="153"/>
    </row>
    <row r="5" spans="1:7" ht="16.5" customHeight="1" x14ac:dyDescent="0.25">
      <c r="A5" s="6"/>
      <c r="F5" s="8" t="s">
        <v>66</v>
      </c>
    </row>
    <row r="6" spans="1:7" ht="143.2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7" ht="15.75" customHeight="1" x14ac:dyDescent="0.25">
      <c r="A7" s="104" t="s">
        <v>61</v>
      </c>
      <c r="B7" s="112">
        <f>B8</f>
        <v>5487.9</v>
      </c>
      <c r="C7" s="122">
        <f t="shared" ref="C7:D7" si="0">C8</f>
        <v>5487.9</v>
      </c>
      <c r="D7" s="122">
        <f t="shared" si="0"/>
        <v>5379.8</v>
      </c>
      <c r="E7" s="5">
        <f t="shared" ref="E7:E8" si="1">D7/B7</f>
        <v>0.9803021192077116</v>
      </c>
      <c r="F7" s="5">
        <f t="shared" ref="F7:F8" si="2">D7/C7</f>
        <v>0.9803021192077116</v>
      </c>
    </row>
    <row r="8" spans="1:7" ht="15.75" customHeight="1" x14ac:dyDescent="0.25">
      <c r="A8" s="105" t="s">
        <v>241</v>
      </c>
      <c r="B8" s="114">
        <v>5487.9</v>
      </c>
      <c r="C8" s="114">
        <v>5487.9</v>
      </c>
      <c r="D8" s="114">
        <v>5379.8</v>
      </c>
      <c r="E8" s="4">
        <f t="shared" si="1"/>
        <v>0.9803021192077116</v>
      </c>
      <c r="F8" s="4">
        <f t="shared" si="2"/>
        <v>0.9803021192077116</v>
      </c>
    </row>
    <row r="9" spans="1:7" ht="15.75" customHeight="1" x14ac:dyDescent="0.25">
      <c r="A9" s="104" t="s">
        <v>52</v>
      </c>
      <c r="B9" s="122">
        <f>B10</f>
        <v>9592.4</v>
      </c>
      <c r="C9" s="122">
        <f t="shared" ref="C9" si="3">C10</f>
        <v>9592.4</v>
      </c>
      <c r="D9" s="122">
        <f t="shared" ref="D9" si="4">D10</f>
        <v>9592.4</v>
      </c>
      <c r="E9" s="5">
        <f t="shared" ref="E9:E36" si="5">D9/B9</f>
        <v>1</v>
      </c>
      <c r="F9" s="5">
        <f t="shared" ref="F9:F36" si="6">D9/C9</f>
        <v>1</v>
      </c>
    </row>
    <row r="10" spans="1:7" ht="15.75" customHeight="1" x14ac:dyDescent="0.25">
      <c r="A10" s="105" t="s">
        <v>255</v>
      </c>
      <c r="B10" s="114">
        <v>9592.4</v>
      </c>
      <c r="C10" s="114">
        <v>9592.4</v>
      </c>
      <c r="D10" s="114">
        <v>9592.4</v>
      </c>
      <c r="E10" s="4">
        <f t="shared" si="5"/>
        <v>1</v>
      </c>
      <c r="F10" s="4">
        <f t="shared" si="6"/>
        <v>1</v>
      </c>
    </row>
    <row r="11" spans="1:7" ht="15.75" customHeight="1" x14ac:dyDescent="0.25">
      <c r="A11" s="104" t="s">
        <v>48</v>
      </c>
      <c r="B11" s="122">
        <f>B12</f>
        <v>18151.2</v>
      </c>
      <c r="C11" s="122">
        <f t="shared" ref="C11" si="7">C12</f>
        <v>18151.2</v>
      </c>
      <c r="D11" s="122">
        <f t="shared" ref="D11" si="8">D12</f>
        <v>18151.23</v>
      </c>
      <c r="E11" s="5">
        <f t="shared" si="5"/>
        <v>1.0000016527832869</v>
      </c>
      <c r="F11" s="5">
        <f t="shared" si="6"/>
        <v>1.0000016527832869</v>
      </c>
    </row>
    <row r="12" spans="1:7" ht="15.75" customHeight="1" x14ac:dyDescent="0.25">
      <c r="A12" s="105" t="s">
        <v>47</v>
      </c>
      <c r="B12" s="114">
        <v>18151.2</v>
      </c>
      <c r="C12" s="114">
        <v>18151.2</v>
      </c>
      <c r="D12" s="114">
        <f>18151.2+0.03</f>
        <v>18151.23</v>
      </c>
      <c r="E12" s="4">
        <f t="shared" si="5"/>
        <v>1.0000016527832869</v>
      </c>
      <c r="F12" s="4">
        <f t="shared" si="6"/>
        <v>1.0000016527832869</v>
      </c>
    </row>
    <row r="13" spans="1:7" ht="15.75" customHeight="1" x14ac:dyDescent="0.25">
      <c r="A13" s="104" t="s">
        <v>41</v>
      </c>
      <c r="B13" s="122">
        <f>B14</f>
        <v>10658.6</v>
      </c>
      <c r="C13" s="122">
        <f t="shared" ref="C13" si="9">C14</f>
        <v>10658.6</v>
      </c>
      <c r="D13" s="122">
        <f t="shared" ref="D13" si="10">D14</f>
        <v>10658.6</v>
      </c>
      <c r="E13" s="5">
        <f t="shared" si="5"/>
        <v>1</v>
      </c>
      <c r="F13" s="5">
        <f t="shared" si="6"/>
        <v>1</v>
      </c>
    </row>
    <row r="14" spans="1:7" ht="15.75" customHeight="1" x14ac:dyDescent="0.25">
      <c r="A14" s="105" t="s">
        <v>242</v>
      </c>
      <c r="B14" s="114">
        <v>10658.6</v>
      </c>
      <c r="C14" s="114">
        <v>10658.6</v>
      </c>
      <c r="D14" s="114">
        <v>10658.6</v>
      </c>
      <c r="E14" s="4">
        <f t="shared" si="5"/>
        <v>1</v>
      </c>
      <c r="F14" s="4">
        <f t="shared" si="6"/>
        <v>1</v>
      </c>
    </row>
    <row r="15" spans="1:7" ht="15.75" customHeight="1" x14ac:dyDescent="0.25">
      <c r="A15" s="104" t="s">
        <v>39</v>
      </c>
      <c r="B15" s="122">
        <f>B16</f>
        <v>36791.699999999997</v>
      </c>
      <c r="C15" s="122">
        <f t="shared" ref="C15" si="11">C16</f>
        <v>36791.699999999997</v>
      </c>
      <c r="D15" s="122">
        <f t="shared" ref="D15" si="12">D16</f>
        <v>36521.300000000003</v>
      </c>
      <c r="E15" s="5">
        <f t="shared" si="5"/>
        <v>0.99265051628492307</v>
      </c>
      <c r="F15" s="5">
        <f t="shared" si="6"/>
        <v>0.99265051628492307</v>
      </c>
    </row>
    <row r="16" spans="1:7" ht="15.75" customHeight="1" x14ac:dyDescent="0.25">
      <c r="A16" s="105" t="s">
        <v>262</v>
      </c>
      <c r="B16" s="114">
        <v>36791.699999999997</v>
      </c>
      <c r="C16" s="114">
        <v>36791.699999999997</v>
      </c>
      <c r="D16" s="114">
        <v>36521.300000000003</v>
      </c>
      <c r="E16" s="4">
        <f t="shared" si="5"/>
        <v>0.99265051628492307</v>
      </c>
      <c r="F16" s="4">
        <f t="shared" si="6"/>
        <v>0.99265051628492307</v>
      </c>
    </row>
    <row r="17" spans="1:6" ht="15.75" customHeight="1" x14ac:dyDescent="0.25">
      <c r="A17" s="104" t="s">
        <v>38</v>
      </c>
      <c r="B17" s="122">
        <f>B18</f>
        <v>19622.8</v>
      </c>
      <c r="C17" s="122">
        <f t="shared" ref="C17" si="13">C18</f>
        <v>19622.8</v>
      </c>
      <c r="D17" s="122">
        <f t="shared" ref="D17" si="14">D18</f>
        <v>19622.8</v>
      </c>
      <c r="E17" s="5">
        <f t="shared" si="5"/>
        <v>1</v>
      </c>
      <c r="F17" s="5">
        <f t="shared" si="6"/>
        <v>1</v>
      </c>
    </row>
    <row r="18" spans="1:6" ht="15.75" customHeight="1" x14ac:dyDescent="0.25">
      <c r="A18" s="105" t="s">
        <v>243</v>
      </c>
      <c r="B18" s="114">
        <v>19622.8</v>
      </c>
      <c r="C18" s="114">
        <v>19622.8</v>
      </c>
      <c r="D18" s="114">
        <v>19622.8</v>
      </c>
      <c r="E18" s="4">
        <f t="shared" si="5"/>
        <v>1</v>
      </c>
      <c r="F18" s="4">
        <f t="shared" si="6"/>
        <v>1</v>
      </c>
    </row>
    <row r="19" spans="1:6" ht="15.75" customHeight="1" x14ac:dyDescent="0.25">
      <c r="A19" s="104" t="s">
        <v>34</v>
      </c>
      <c r="B19" s="122">
        <f>B20</f>
        <v>19820.900000000001</v>
      </c>
      <c r="C19" s="122">
        <f t="shared" ref="C19" si="15">C20</f>
        <v>19820.900000000001</v>
      </c>
      <c r="D19" s="122">
        <f t="shared" ref="D19" si="16">D20</f>
        <v>19804.53</v>
      </c>
      <c r="E19" s="5">
        <f t="shared" si="5"/>
        <v>0.99917410410223539</v>
      </c>
      <c r="F19" s="5">
        <f t="shared" si="6"/>
        <v>0.99917410410223539</v>
      </c>
    </row>
    <row r="20" spans="1:6" ht="15.75" customHeight="1" x14ac:dyDescent="0.25">
      <c r="A20" s="105" t="s">
        <v>256</v>
      </c>
      <c r="B20" s="114">
        <v>19820.900000000001</v>
      </c>
      <c r="C20" s="114">
        <v>19820.900000000001</v>
      </c>
      <c r="D20" s="114">
        <f>19804.5+0.03</f>
        <v>19804.53</v>
      </c>
      <c r="E20" s="4">
        <f t="shared" si="5"/>
        <v>0.99917410410223539</v>
      </c>
      <c r="F20" s="4">
        <f t="shared" si="6"/>
        <v>0.99917410410223539</v>
      </c>
    </row>
    <row r="21" spans="1:6" ht="15.75" customHeight="1" x14ac:dyDescent="0.25">
      <c r="A21" s="104" t="s">
        <v>32</v>
      </c>
      <c r="B21" s="122">
        <f>B22</f>
        <v>2873.4</v>
      </c>
      <c r="C21" s="122">
        <f t="shared" ref="C21" si="17">C22</f>
        <v>2873.4</v>
      </c>
      <c r="D21" s="122">
        <f t="shared" ref="D21" si="18">D22</f>
        <v>2873.4</v>
      </c>
      <c r="E21" s="5">
        <f t="shared" si="5"/>
        <v>1</v>
      </c>
      <c r="F21" s="5">
        <f t="shared" si="6"/>
        <v>1</v>
      </c>
    </row>
    <row r="22" spans="1:6" ht="15.75" customHeight="1" x14ac:dyDescent="0.25">
      <c r="A22" s="105" t="s">
        <v>31</v>
      </c>
      <c r="B22" s="114">
        <v>2873.4</v>
      </c>
      <c r="C22" s="114">
        <v>2873.4</v>
      </c>
      <c r="D22" s="114">
        <v>2873.4</v>
      </c>
      <c r="E22" s="4">
        <f t="shared" si="5"/>
        <v>1</v>
      </c>
      <c r="F22" s="4">
        <f t="shared" si="6"/>
        <v>1</v>
      </c>
    </row>
    <row r="23" spans="1:6" ht="15.75" customHeight="1" x14ac:dyDescent="0.25">
      <c r="A23" s="104" t="s">
        <v>23</v>
      </c>
      <c r="B23" s="122">
        <f>B24</f>
        <v>48891.6</v>
      </c>
      <c r="C23" s="122">
        <f t="shared" ref="C23" si="19">C24</f>
        <v>48891.6</v>
      </c>
      <c r="D23" s="122">
        <f t="shared" ref="D23" si="20">D24</f>
        <v>48891.63</v>
      </c>
      <c r="E23" s="5">
        <f t="shared" si="5"/>
        <v>1.0000006136023365</v>
      </c>
      <c r="F23" s="5">
        <f t="shared" si="6"/>
        <v>1.0000006136023365</v>
      </c>
    </row>
    <row r="24" spans="1:6" ht="15.75" customHeight="1" x14ac:dyDescent="0.25">
      <c r="A24" s="105" t="s">
        <v>257</v>
      </c>
      <c r="B24" s="114">
        <v>48891.6</v>
      </c>
      <c r="C24" s="114">
        <v>48891.6</v>
      </c>
      <c r="D24" s="114">
        <f>48891.6+0.03</f>
        <v>48891.63</v>
      </c>
      <c r="E24" s="4">
        <f t="shared" si="5"/>
        <v>1.0000006136023365</v>
      </c>
      <c r="F24" s="4">
        <f t="shared" si="6"/>
        <v>1.0000006136023365</v>
      </c>
    </row>
    <row r="25" spans="1:6" ht="15.75" customHeight="1" x14ac:dyDescent="0.25">
      <c r="A25" s="104" t="s">
        <v>22</v>
      </c>
      <c r="B25" s="122">
        <f>B26</f>
        <v>42364.6</v>
      </c>
      <c r="C25" s="122">
        <f t="shared" ref="C25" si="21">C26</f>
        <v>42364.6</v>
      </c>
      <c r="D25" s="122">
        <f t="shared" ref="D25" si="22">D26</f>
        <v>42364.63</v>
      </c>
      <c r="E25" s="5">
        <f t="shared" si="5"/>
        <v>1.0000007081383986</v>
      </c>
      <c r="F25" s="5">
        <f t="shared" si="6"/>
        <v>1.0000007081383986</v>
      </c>
    </row>
    <row r="26" spans="1:6" ht="15.75" customHeight="1" x14ac:dyDescent="0.25">
      <c r="A26" s="105" t="s">
        <v>265</v>
      </c>
      <c r="B26" s="114">
        <v>42364.6</v>
      </c>
      <c r="C26" s="114">
        <v>42364.6</v>
      </c>
      <c r="D26" s="114">
        <f>42364.6+0.03</f>
        <v>42364.63</v>
      </c>
      <c r="E26" s="4">
        <f t="shared" si="5"/>
        <v>1.0000007081383986</v>
      </c>
      <c r="F26" s="4">
        <f t="shared" si="6"/>
        <v>1.0000007081383986</v>
      </c>
    </row>
    <row r="27" spans="1:6" ht="15.75" customHeight="1" x14ac:dyDescent="0.25">
      <c r="A27" s="104" t="s">
        <v>20</v>
      </c>
      <c r="B27" s="122">
        <f>B28</f>
        <v>35901.4</v>
      </c>
      <c r="C27" s="122">
        <f t="shared" ref="C27" si="23">C28</f>
        <v>35901.4</v>
      </c>
      <c r="D27" s="122">
        <f t="shared" ref="D27" si="24">D28</f>
        <v>35901.4</v>
      </c>
      <c r="E27" s="5">
        <f t="shared" si="5"/>
        <v>1</v>
      </c>
      <c r="F27" s="5">
        <f t="shared" si="6"/>
        <v>1</v>
      </c>
    </row>
    <row r="28" spans="1:6" ht="15.75" customHeight="1" x14ac:dyDescent="0.25">
      <c r="A28" s="105" t="s">
        <v>259</v>
      </c>
      <c r="B28" s="114">
        <v>35901.4</v>
      </c>
      <c r="C28" s="114">
        <v>35901.4</v>
      </c>
      <c r="D28" s="114">
        <v>35901.4</v>
      </c>
      <c r="E28" s="4">
        <f t="shared" si="5"/>
        <v>1</v>
      </c>
      <c r="F28" s="4">
        <f t="shared" si="6"/>
        <v>1</v>
      </c>
    </row>
    <row r="29" spans="1:6" ht="15.75" customHeight="1" x14ac:dyDescent="0.25">
      <c r="A29" s="104" t="s">
        <v>17</v>
      </c>
      <c r="B29" s="122">
        <f>B30</f>
        <v>7003</v>
      </c>
      <c r="C29" s="122">
        <f t="shared" ref="C29" si="25">C30</f>
        <v>7003</v>
      </c>
      <c r="D29" s="122">
        <f t="shared" ref="D29" si="26">D30</f>
        <v>7003</v>
      </c>
      <c r="E29" s="5">
        <f t="shared" si="5"/>
        <v>1</v>
      </c>
      <c r="F29" s="5">
        <f t="shared" si="6"/>
        <v>1</v>
      </c>
    </row>
    <row r="30" spans="1:6" ht="15.75" customHeight="1" x14ac:dyDescent="0.25">
      <c r="A30" s="105" t="s">
        <v>16</v>
      </c>
      <c r="B30" s="114">
        <v>7003</v>
      </c>
      <c r="C30" s="114">
        <v>7003</v>
      </c>
      <c r="D30" s="114">
        <v>7003</v>
      </c>
      <c r="E30" s="4">
        <f t="shared" si="5"/>
        <v>1</v>
      </c>
      <c r="F30" s="4">
        <f t="shared" si="6"/>
        <v>1</v>
      </c>
    </row>
    <row r="31" spans="1:6" ht="15.75" customHeight="1" x14ac:dyDescent="0.25">
      <c r="A31" s="104" t="s">
        <v>9</v>
      </c>
      <c r="B31" s="122">
        <f>B32</f>
        <v>25157</v>
      </c>
      <c r="C31" s="122">
        <f t="shared" ref="C31" si="27">C32</f>
        <v>25157</v>
      </c>
      <c r="D31" s="122">
        <f t="shared" ref="D31" si="28">D32</f>
        <v>25157</v>
      </c>
      <c r="E31" s="5">
        <f t="shared" si="5"/>
        <v>1</v>
      </c>
      <c r="F31" s="5">
        <f t="shared" si="6"/>
        <v>1</v>
      </c>
    </row>
    <row r="32" spans="1:6" ht="15.75" customHeight="1" x14ac:dyDescent="0.25">
      <c r="A32" s="105" t="s">
        <v>258</v>
      </c>
      <c r="B32" s="114">
        <v>25157</v>
      </c>
      <c r="C32" s="114">
        <v>25157</v>
      </c>
      <c r="D32" s="114">
        <v>25157</v>
      </c>
      <c r="E32" s="4">
        <f t="shared" si="5"/>
        <v>1</v>
      </c>
      <c r="F32" s="4">
        <f t="shared" si="6"/>
        <v>1</v>
      </c>
    </row>
    <row r="33" spans="1:6" ht="15.75" customHeight="1" x14ac:dyDescent="0.25">
      <c r="A33" s="13" t="s">
        <v>4</v>
      </c>
      <c r="B33" s="10">
        <f>B27+B25+B17+B15+B11+B9+B7+B19+B21+B23+B29+B31+B13</f>
        <v>282316.5</v>
      </c>
      <c r="C33" s="10">
        <f t="shared" ref="C33:D33" si="29">C27+C25+C17+C15+C11+C9+C7+C19+C21+C23+C29+C31+C13</f>
        <v>282316.5</v>
      </c>
      <c r="D33" s="10">
        <f t="shared" si="29"/>
        <v>281921.71999999997</v>
      </c>
      <c r="E33" s="5">
        <f t="shared" si="5"/>
        <v>0.99860164035754184</v>
      </c>
      <c r="F33" s="5">
        <f t="shared" si="6"/>
        <v>0.99860164035754184</v>
      </c>
    </row>
    <row r="34" spans="1:6" ht="15.75" customHeight="1" x14ac:dyDescent="0.25">
      <c r="A34" s="13" t="s">
        <v>3</v>
      </c>
      <c r="B34" s="112"/>
      <c r="C34" s="112"/>
      <c r="D34" s="112"/>
      <c r="E34" s="4"/>
      <c r="F34" s="4"/>
    </row>
    <row r="35" spans="1:6" ht="15.75" customHeight="1" x14ac:dyDescent="0.25">
      <c r="A35" s="13" t="s">
        <v>2</v>
      </c>
      <c r="B35" s="112">
        <f>B28+B26+B18+B16+B12+B8+B10+B14+B20+B22+B24+B30+B32</f>
        <v>282316.5</v>
      </c>
      <c r="C35" s="112">
        <f t="shared" ref="C35:D35" si="30">C28+C26+C18+C16+C12+C8+C10+C14+C20+C22+C24+C30+C32</f>
        <v>282316.5</v>
      </c>
      <c r="D35" s="112">
        <f t="shared" si="30"/>
        <v>281921.71999999997</v>
      </c>
      <c r="E35" s="5">
        <f t="shared" si="5"/>
        <v>0.99860164035754184</v>
      </c>
      <c r="F35" s="5">
        <f t="shared" si="6"/>
        <v>0.99860164035754184</v>
      </c>
    </row>
    <row r="36" spans="1:6" ht="409.6" hidden="1" customHeight="1" x14ac:dyDescent="0.25">
      <c r="A36" s="24" t="s">
        <v>1</v>
      </c>
      <c r="B36" s="25">
        <v>0</v>
      </c>
      <c r="E36" s="4" t="e">
        <f t="shared" si="5"/>
        <v>#DIV/0!</v>
      </c>
      <c r="F36" s="4" t="e">
        <f t="shared" si="6"/>
        <v>#DIV/0!</v>
      </c>
    </row>
    <row r="37" spans="1:6" ht="15" customHeight="1" x14ac:dyDescent="0.25">
      <c r="A37" s="6"/>
      <c r="B37" s="6"/>
    </row>
    <row r="38" spans="1:6" ht="15" customHeight="1" x14ac:dyDescent="0.25">
      <c r="A38" s="33"/>
      <c r="B38" s="33"/>
      <c r="C38" s="35"/>
      <c r="D38" s="35"/>
      <c r="E38" s="35"/>
      <c r="F38" s="35"/>
    </row>
    <row r="39" spans="1:6" ht="14.25" customHeight="1" x14ac:dyDescent="0.25">
      <c r="A39" s="163" t="s">
        <v>234</v>
      </c>
      <c r="B39" s="162"/>
      <c r="C39" s="162"/>
      <c r="D39" s="162"/>
      <c r="E39" s="162"/>
      <c r="F39" s="162"/>
    </row>
  </sheetData>
  <mergeCells count="2">
    <mergeCell ref="A4:F4"/>
    <mergeCell ref="A39:F3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6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1" sqref="A11"/>
      <selection pane="bottomRight" activeCell="J21" sqref="J21"/>
    </sheetView>
  </sheetViews>
  <sheetFormatPr defaultRowHeight="15" x14ac:dyDescent="0.25"/>
  <cols>
    <col min="1" max="1" width="33.140625" style="15" customWidth="1"/>
    <col min="2" max="2" width="29.28515625" style="15" customWidth="1"/>
    <col min="3" max="3" width="17.42578125" style="15" customWidth="1"/>
    <col min="4" max="4" width="17.85546875" style="15" customWidth="1"/>
    <col min="5" max="5" width="18.140625" style="15" customWidth="1"/>
    <col min="6" max="6" width="18.42578125" style="15" customWidth="1"/>
    <col min="7" max="249" width="9.140625" style="15" customWidth="1"/>
    <col min="250" max="16384" width="9.140625" style="15"/>
  </cols>
  <sheetData>
    <row r="1" spans="1:7" ht="17.25" customHeight="1" x14ac:dyDescent="0.25">
      <c r="A1" s="6"/>
      <c r="B1" s="21"/>
      <c r="D1" s="2"/>
      <c r="E1" s="2"/>
      <c r="F1" s="3"/>
    </row>
    <row r="2" spans="1:7" ht="16.5" customHeight="1" x14ac:dyDescent="0.25">
      <c r="A2" s="6"/>
      <c r="B2" s="21"/>
      <c r="D2" s="2"/>
      <c r="E2" s="2"/>
      <c r="F2" s="7" t="s">
        <v>210</v>
      </c>
    </row>
    <row r="3" spans="1:7" ht="16.5" customHeight="1" x14ac:dyDescent="0.25">
      <c r="A3" s="6"/>
      <c r="B3" s="30"/>
      <c r="D3" s="2"/>
      <c r="E3" s="2"/>
      <c r="F3" s="7" t="s">
        <v>231</v>
      </c>
      <c r="G3" s="7"/>
    </row>
    <row r="4" spans="1:7" ht="16.5" customHeight="1" x14ac:dyDescent="0.25">
      <c r="A4" s="6"/>
      <c r="B4" s="21"/>
    </row>
    <row r="5" spans="1:7" ht="58.5" customHeight="1" x14ac:dyDescent="0.25">
      <c r="A5" s="151" t="s">
        <v>498</v>
      </c>
      <c r="B5" s="151"/>
      <c r="C5" s="153"/>
      <c r="D5" s="153"/>
      <c r="E5" s="153"/>
      <c r="F5" s="153"/>
    </row>
    <row r="6" spans="1:7" ht="16.5" customHeight="1" x14ac:dyDescent="0.25">
      <c r="A6" s="6"/>
      <c r="F6" s="8" t="s">
        <v>66</v>
      </c>
    </row>
    <row r="7" spans="1:7" ht="125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7" ht="15.75" customHeight="1" x14ac:dyDescent="0.25">
      <c r="A8" s="113" t="s">
        <v>54</v>
      </c>
      <c r="B8" s="112">
        <f>SUM(B9:B14)</f>
        <v>6170</v>
      </c>
      <c r="C8" s="122">
        <f t="shared" ref="C8:D8" si="0">SUM(C9:C14)</f>
        <v>6170</v>
      </c>
      <c r="D8" s="122">
        <f t="shared" si="0"/>
        <v>6161.39</v>
      </c>
      <c r="E8" s="5">
        <f t="shared" ref="E8:E9" si="1">D8/B8</f>
        <v>0.99860453808752037</v>
      </c>
      <c r="F8" s="5">
        <f t="shared" ref="F8:F9" si="2">D8/C8</f>
        <v>0.99860453808752037</v>
      </c>
    </row>
    <row r="9" spans="1:7" ht="15.75" customHeight="1" x14ac:dyDescent="0.25">
      <c r="A9" s="115" t="s">
        <v>53</v>
      </c>
      <c r="B9" s="114">
        <v>930</v>
      </c>
      <c r="C9" s="114">
        <v>930</v>
      </c>
      <c r="D9" s="114">
        <v>930</v>
      </c>
      <c r="E9" s="4">
        <f t="shared" si="1"/>
        <v>1</v>
      </c>
      <c r="F9" s="4">
        <f t="shared" si="2"/>
        <v>1</v>
      </c>
    </row>
    <row r="10" spans="1:7" ht="15.75" customHeight="1" x14ac:dyDescent="0.25">
      <c r="A10" s="115" t="s">
        <v>84</v>
      </c>
      <c r="B10" s="114">
        <v>2770</v>
      </c>
      <c r="C10" s="114">
        <v>2770</v>
      </c>
      <c r="D10" s="114">
        <f>2762.7+0.03</f>
        <v>2762.73</v>
      </c>
      <c r="E10" s="4">
        <f t="shared" ref="E10:E29" si="3">D10/B10</f>
        <v>0.99737545126353788</v>
      </c>
      <c r="F10" s="4">
        <f t="shared" ref="F10:F29" si="4">D10/C10</f>
        <v>0.99737545126353788</v>
      </c>
    </row>
    <row r="11" spans="1:7" ht="15.75" customHeight="1" x14ac:dyDescent="0.25">
      <c r="A11" s="115" t="s">
        <v>83</v>
      </c>
      <c r="B11" s="114">
        <v>320</v>
      </c>
      <c r="C11" s="114">
        <v>320</v>
      </c>
      <c r="D11" s="114">
        <v>320</v>
      </c>
      <c r="E11" s="4">
        <f t="shared" si="3"/>
        <v>1</v>
      </c>
      <c r="F11" s="4">
        <f t="shared" si="4"/>
        <v>1</v>
      </c>
    </row>
    <row r="12" spans="1:7" ht="15.75" customHeight="1" x14ac:dyDescent="0.25">
      <c r="A12" s="115" t="s">
        <v>82</v>
      </c>
      <c r="B12" s="114">
        <v>1000</v>
      </c>
      <c r="C12" s="114">
        <v>1000</v>
      </c>
      <c r="D12" s="114">
        <f>999.9+0.03</f>
        <v>999.93</v>
      </c>
      <c r="E12" s="4">
        <f t="shared" si="3"/>
        <v>0.99992999999999999</v>
      </c>
      <c r="F12" s="4">
        <f t="shared" si="4"/>
        <v>0.99992999999999999</v>
      </c>
    </row>
    <row r="13" spans="1:7" ht="15.75" customHeight="1" x14ac:dyDescent="0.25">
      <c r="A13" s="115" t="s">
        <v>494</v>
      </c>
      <c r="B13" s="114">
        <v>700</v>
      </c>
      <c r="C13" s="114">
        <v>700</v>
      </c>
      <c r="D13" s="114">
        <f>699.9+0.03</f>
        <v>699.93</v>
      </c>
      <c r="E13" s="4">
        <f t="shared" si="3"/>
        <v>0.9998999999999999</v>
      </c>
      <c r="F13" s="4">
        <f t="shared" si="4"/>
        <v>0.9998999999999999</v>
      </c>
    </row>
    <row r="14" spans="1:7" ht="15.75" customHeight="1" x14ac:dyDescent="0.25">
      <c r="A14" s="115" t="s">
        <v>81</v>
      </c>
      <c r="B14" s="114">
        <v>450</v>
      </c>
      <c r="C14" s="114">
        <v>450</v>
      </c>
      <c r="D14" s="114">
        <v>448.8</v>
      </c>
      <c r="E14" s="4">
        <f t="shared" si="3"/>
        <v>0.9973333333333334</v>
      </c>
      <c r="F14" s="4">
        <f t="shared" si="4"/>
        <v>0.9973333333333334</v>
      </c>
    </row>
    <row r="15" spans="1:7" ht="15.75" customHeight="1" x14ac:dyDescent="0.25">
      <c r="A15" s="113" t="s">
        <v>52</v>
      </c>
      <c r="B15" s="112">
        <f>SUM(B16:B20)</f>
        <v>7130</v>
      </c>
      <c r="C15" s="122">
        <f t="shared" ref="C15:D15" si="5">SUM(C16:C20)</f>
        <v>7130</v>
      </c>
      <c r="D15" s="122">
        <f t="shared" si="5"/>
        <v>7115.63</v>
      </c>
      <c r="E15" s="5">
        <f t="shared" si="3"/>
        <v>0.99798457223001402</v>
      </c>
      <c r="F15" s="5">
        <f t="shared" si="4"/>
        <v>0.99798457223001402</v>
      </c>
    </row>
    <row r="16" spans="1:7" ht="15.75" customHeight="1" x14ac:dyDescent="0.25">
      <c r="A16" s="115" t="s">
        <v>80</v>
      </c>
      <c r="B16" s="114">
        <v>640</v>
      </c>
      <c r="C16" s="114">
        <v>640</v>
      </c>
      <c r="D16" s="114">
        <v>638.6</v>
      </c>
      <c r="E16" s="4">
        <f t="shared" si="3"/>
        <v>0.99781249999999999</v>
      </c>
      <c r="F16" s="4">
        <f t="shared" si="4"/>
        <v>0.99781249999999999</v>
      </c>
    </row>
    <row r="17" spans="1:6" ht="15.75" customHeight="1" x14ac:dyDescent="0.25">
      <c r="A17" s="115" t="s">
        <v>495</v>
      </c>
      <c r="B17" s="114">
        <v>2320</v>
      </c>
      <c r="C17" s="114">
        <v>2320</v>
      </c>
      <c r="D17" s="114">
        <v>2308.6</v>
      </c>
      <c r="E17" s="4">
        <f t="shared" si="3"/>
        <v>0.99508620689655169</v>
      </c>
      <c r="F17" s="4">
        <f t="shared" si="4"/>
        <v>0.99508620689655169</v>
      </c>
    </row>
    <row r="18" spans="1:6" ht="15.75" customHeight="1" x14ac:dyDescent="0.25">
      <c r="A18" s="115" t="s">
        <v>50</v>
      </c>
      <c r="B18" s="114">
        <v>1100</v>
      </c>
      <c r="C18" s="114">
        <v>1100</v>
      </c>
      <c r="D18" s="114">
        <v>1100</v>
      </c>
      <c r="E18" s="4">
        <f t="shared" si="3"/>
        <v>1</v>
      </c>
      <c r="F18" s="4">
        <f t="shared" si="4"/>
        <v>1</v>
      </c>
    </row>
    <row r="19" spans="1:6" ht="15.75" customHeight="1" x14ac:dyDescent="0.25">
      <c r="A19" s="115" t="s">
        <v>496</v>
      </c>
      <c r="B19" s="114">
        <v>2570</v>
      </c>
      <c r="C19" s="114">
        <v>2570</v>
      </c>
      <c r="D19" s="114">
        <v>2570</v>
      </c>
      <c r="E19" s="4">
        <f t="shared" si="3"/>
        <v>1</v>
      </c>
      <c r="F19" s="4">
        <f t="shared" si="4"/>
        <v>1</v>
      </c>
    </row>
    <row r="20" spans="1:6" ht="15.75" customHeight="1" x14ac:dyDescent="0.25">
      <c r="A20" s="115" t="s">
        <v>78</v>
      </c>
      <c r="B20" s="114">
        <v>500</v>
      </c>
      <c r="C20" s="114">
        <v>500</v>
      </c>
      <c r="D20" s="114">
        <f>498.4+0.03</f>
        <v>498.42999999999995</v>
      </c>
      <c r="E20" s="4">
        <f t="shared" si="3"/>
        <v>0.99685999999999986</v>
      </c>
      <c r="F20" s="4">
        <f t="shared" si="4"/>
        <v>0.99685999999999986</v>
      </c>
    </row>
    <row r="21" spans="1:6" ht="15.75" customHeight="1" x14ac:dyDescent="0.25">
      <c r="A21" s="113" t="s">
        <v>38</v>
      </c>
      <c r="B21" s="112">
        <f>SUM(B22:B27)</f>
        <v>5640</v>
      </c>
      <c r="C21" s="122">
        <f t="shared" ref="C21" si="6">SUM(C22:C27)</f>
        <v>5640</v>
      </c>
      <c r="D21" s="122">
        <f>SUM(D22:D27)</f>
        <v>5632.5300000000007</v>
      </c>
      <c r="E21" s="5">
        <f t="shared" si="3"/>
        <v>0.99867553191489378</v>
      </c>
      <c r="F21" s="5">
        <f t="shared" si="4"/>
        <v>0.99867553191489378</v>
      </c>
    </row>
    <row r="22" spans="1:6" ht="15.75" customHeight="1" x14ac:dyDescent="0.25">
      <c r="A22" s="115" t="s">
        <v>77</v>
      </c>
      <c r="B22" s="114">
        <v>0</v>
      </c>
      <c r="C22" s="114">
        <v>0</v>
      </c>
      <c r="D22" s="114">
        <v>0</v>
      </c>
      <c r="E22" s="4"/>
      <c r="F22" s="4"/>
    </row>
    <row r="23" spans="1:6" ht="15.75" customHeight="1" x14ac:dyDescent="0.25">
      <c r="A23" s="115" t="s">
        <v>76</v>
      </c>
      <c r="B23" s="114">
        <v>0</v>
      </c>
      <c r="C23" s="114">
        <v>0</v>
      </c>
      <c r="D23" s="114">
        <v>0</v>
      </c>
      <c r="E23" s="4"/>
      <c r="F23" s="4"/>
    </row>
    <row r="24" spans="1:6" ht="15.75" customHeight="1" x14ac:dyDescent="0.25">
      <c r="A24" s="115" t="s">
        <v>357</v>
      </c>
      <c r="B24" s="114">
        <v>770</v>
      </c>
      <c r="C24" s="114">
        <v>770</v>
      </c>
      <c r="D24" s="114">
        <v>767.3</v>
      </c>
      <c r="E24" s="4">
        <f t="shared" si="3"/>
        <v>0.99649350649350643</v>
      </c>
      <c r="F24" s="4">
        <f t="shared" si="4"/>
        <v>0.99649350649350643</v>
      </c>
    </row>
    <row r="25" spans="1:6" ht="15.75" customHeight="1" x14ac:dyDescent="0.25">
      <c r="A25" s="115" t="s">
        <v>476</v>
      </c>
      <c r="B25" s="114">
        <v>3000</v>
      </c>
      <c r="C25" s="114">
        <v>3000</v>
      </c>
      <c r="D25" s="114">
        <v>3000</v>
      </c>
      <c r="E25" s="4">
        <f t="shared" ref="E25" si="7">D25/B25</f>
        <v>1</v>
      </c>
      <c r="F25" s="4">
        <f t="shared" ref="F25" si="8">D25/C25</f>
        <v>1</v>
      </c>
    </row>
    <row r="26" spans="1:6" ht="15.75" customHeight="1" x14ac:dyDescent="0.25">
      <c r="A26" s="115" t="s">
        <v>75</v>
      </c>
      <c r="B26" s="114">
        <v>0</v>
      </c>
      <c r="C26" s="114">
        <v>0</v>
      </c>
      <c r="D26" s="114">
        <v>0</v>
      </c>
      <c r="E26" s="4"/>
      <c r="F26" s="4"/>
    </row>
    <row r="27" spans="1:6" ht="15.75" customHeight="1" x14ac:dyDescent="0.25">
      <c r="A27" s="115" t="s">
        <v>74</v>
      </c>
      <c r="B27" s="114">
        <v>1870</v>
      </c>
      <c r="C27" s="114">
        <v>1870</v>
      </c>
      <c r="D27" s="114">
        <f>1865.2+0.03</f>
        <v>1865.23</v>
      </c>
      <c r="E27" s="4">
        <f t="shared" si="3"/>
        <v>0.99744919786096253</v>
      </c>
      <c r="F27" s="4">
        <f t="shared" si="4"/>
        <v>0.99744919786096253</v>
      </c>
    </row>
    <row r="28" spans="1:6" ht="15.75" customHeight="1" x14ac:dyDescent="0.25">
      <c r="A28" s="113" t="s">
        <v>22</v>
      </c>
      <c r="B28" s="112">
        <f>SUM(B29:B30)</f>
        <v>1060</v>
      </c>
      <c r="C28" s="122">
        <f t="shared" ref="C28" si="9">SUM(C29:C30)</f>
        <v>1060</v>
      </c>
      <c r="D28" s="122">
        <f>SUM(D29:D30)</f>
        <v>1060</v>
      </c>
      <c r="E28" s="5">
        <f t="shared" si="3"/>
        <v>1</v>
      </c>
      <c r="F28" s="5">
        <f t="shared" si="4"/>
        <v>1</v>
      </c>
    </row>
    <row r="29" spans="1:6" ht="15.75" customHeight="1" x14ac:dyDescent="0.25">
      <c r="A29" s="115" t="s">
        <v>73</v>
      </c>
      <c r="B29" s="114">
        <v>320</v>
      </c>
      <c r="C29" s="114">
        <v>320</v>
      </c>
      <c r="D29" s="114">
        <v>320</v>
      </c>
      <c r="E29" s="4">
        <f t="shared" si="3"/>
        <v>1</v>
      </c>
      <c r="F29" s="4">
        <f t="shared" si="4"/>
        <v>1</v>
      </c>
    </row>
    <row r="30" spans="1:6" ht="15.75" customHeight="1" x14ac:dyDescent="0.25">
      <c r="A30" s="115" t="s">
        <v>72</v>
      </c>
      <c r="B30" s="114">
        <v>740</v>
      </c>
      <c r="C30" s="114">
        <v>740</v>
      </c>
      <c r="D30" s="114">
        <v>740</v>
      </c>
      <c r="E30" s="4">
        <f t="shared" ref="E30:E33" si="10">D30/B30</f>
        <v>1</v>
      </c>
      <c r="F30" s="4">
        <f t="shared" ref="F30:F33" si="11">D30/C30</f>
        <v>1</v>
      </c>
    </row>
    <row r="31" spans="1:6" ht="15.75" customHeight="1" x14ac:dyDescent="0.25">
      <c r="A31" s="113" t="s">
        <v>4</v>
      </c>
      <c r="B31" s="112">
        <f>B28+B21+B15+B8</f>
        <v>20000</v>
      </c>
      <c r="C31" s="112">
        <f t="shared" ref="C31:D31" si="12">C28+C21+C15+C8</f>
        <v>20000</v>
      </c>
      <c r="D31" s="112">
        <f t="shared" si="12"/>
        <v>19969.55</v>
      </c>
      <c r="E31" s="5">
        <f t="shared" si="10"/>
        <v>0.99847750000000002</v>
      </c>
      <c r="F31" s="5">
        <f t="shared" si="11"/>
        <v>0.99847750000000002</v>
      </c>
    </row>
    <row r="32" spans="1:6" ht="15.75" customHeight="1" x14ac:dyDescent="0.25">
      <c r="A32" s="113" t="s">
        <v>3</v>
      </c>
      <c r="B32" s="112"/>
      <c r="C32" s="112"/>
      <c r="D32" s="112"/>
      <c r="E32" s="5"/>
      <c r="F32" s="5"/>
    </row>
    <row r="33" spans="1:6" ht="15.75" customHeight="1" x14ac:dyDescent="0.25">
      <c r="A33" s="113" t="s">
        <v>2</v>
      </c>
      <c r="B33" s="112">
        <f>B30+B29+B27+B26+B25+B24+B23+B22+B20+B19+B18+B17+B16+B14+B13+B12+B11+B10+B9</f>
        <v>20000</v>
      </c>
      <c r="C33" s="112">
        <f t="shared" ref="C33:D33" si="13">C30+C29+C27+C26+C25+C24+C23+C22+C20+C19+C18+C17+C16+C14+C13+C12+C11+C10+C9</f>
        <v>20000</v>
      </c>
      <c r="D33" s="112">
        <f t="shared" si="13"/>
        <v>19969.55</v>
      </c>
      <c r="E33" s="5">
        <f t="shared" si="10"/>
        <v>0.99847750000000002</v>
      </c>
      <c r="F33" s="5">
        <f t="shared" si="11"/>
        <v>0.99847750000000002</v>
      </c>
    </row>
    <row r="34" spans="1:6" ht="15" customHeight="1" x14ac:dyDescent="0.25">
      <c r="A34" s="6"/>
      <c r="B34" s="6"/>
    </row>
    <row r="35" spans="1:6" ht="15" customHeight="1" x14ac:dyDescent="0.25">
      <c r="A35" s="152"/>
      <c r="B35" s="152"/>
    </row>
    <row r="36" spans="1:6" ht="14.25" customHeight="1" x14ac:dyDescent="0.25">
      <c r="A36" s="163" t="s">
        <v>235</v>
      </c>
      <c r="B36" s="162"/>
      <c r="C36" s="162"/>
      <c r="D36" s="162"/>
      <c r="E36" s="162"/>
      <c r="F36" s="162"/>
    </row>
  </sheetData>
  <mergeCells count="3">
    <mergeCell ref="A35:B35"/>
    <mergeCell ref="A5:F5"/>
    <mergeCell ref="A36:F36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6"/>
  <sheetViews>
    <sheetView showGridLines="0" view="pageBreakPreview" zoomScale="60" zoomScaleNormal="100" workbookViewId="0">
      <pane xSplit="1" ySplit="7" topLeftCell="B14" activePane="bottomRight" state="frozen"/>
      <selection pane="topRight" activeCell="B1" sqref="B1"/>
      <selection pane="bottomLeft" activeCell="A10" sqref="A10"/>
      <selection pane="bottomRight" activeCell="H7" sqref="H7"/>
    </sheetView>
  </sheetViews>
  <sheetFormatPr defaultRowHeight="15" x14ac:dyDescent="0.25"/>
  <cols>
    <col min="1" max="1" width="34.42578125" style="15" customWidth="1"/>
    <col min="2" max="2" width="28.140625" style="15" customWidth="1"/>
    <col min="3" max="3" width="17.140625" style="15" customWidth="1"/>
    <col min="4" max="4" width="16.7109375" style="15" customWidth="1"/>
    <col min="5" max="5" width="16.85546875" style="15" customWidth="1"/>
    <col min="6" max="6" width="19.28515625" style="15" customWidth="1"/>
    <col min="7" max="7" width="18.28515625" style="15" customWidth="1"/>
    <col min="8" max="248" width="9.140625" style="15" customWidth="1"/>
    <col min="249" max="16384" width="9.140625" style="15"/>
  </cols>
  <sheetData>
    <row r="1" spans="1:7" ht="15.75" customHeight="1" x14ac:dyDescent="0.25">
      <c r="A1" s="6"/>
      <c r="B1" s="34"/>
      <c r="D1" s="2"/>
      <c r="E1" s="2"/>
      <c r="F1" s="3"/>
    </row>
    <row r="2" spans="1:7" ht="15.75" customHeight="1" x14ac:dyDescent="0.25">
      <c r="A2" s="6"/>
      <c r="B2" s="34"/>
      <c r="D2" s="2"/>
      <c r="E2" s="2"/>
      <c r="F2" s="7" t="s">
        <v>211</v>
      </c>
    </row>
    <row r="3" spans="1:7" ht="15.75" customHeight="1" x14ac:dyDescent="0.25">
      <c r="A3" s="6"/>
      <c r="B3" s="34"/>
      <c r="D3" s="2"/>
      <c r="E3" s="2"/>
      <c r="F3" s="7" t="s">
        <v>231</v>
      </c>
      <c r="G3" s="31"/>
    </row>
    <row r="4" spans="1:7" ht="15.75" customHeight="1" x14ac:dyDescent="0.25">
      <c r="A4" s="6"/>
      <c r="B4" s="34"/>
      <c r="D4" s="2"/>
      <c r="E4" s="2"/>
      <c r="F4" s="7"/>
    </row>
    <row r="5" spans="1:7" ht="54" customHeight="1" x14ac:dyDescent="0.25">
      <c r="A5" s="151" t="s">
        <v>497</v>
      </c>
      <c r="B5" s="151"/>
      <c r="C5" s="153"/>
      <c r="D5" s="153"/>
      <c r="E5" s="153"/>
      <c r="F5" s="153"/>
    </row>
    <row r="6" spans="1:7" ht="17.25" customHeight="1" x14ac:dyDescent="0.25">
      <c r="A6" s="6"/>
      <c r="F6" s="26" t="s">
        <v>66</v>
      </c>
    </row>
    <row r="7" spans="1:7" ht="124.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7" ht="15.75" customHeight="1" x14ac:dyDescent="0.25">
      <c r="A8" s="113" t="s">
        <v>62</v>
      </c>
      <c r="B8" s="112">
        <v>9170.4</v>
      </c>
      <c r="C8" s="112">
        <v>9170.4</v>
      </c>
      <c r="D8" s="112">
        <v>9170.4</v>
      </c>
      <c r="E8" s="5">
        <f t="shared" ref="E8:E9" si="0">D8/B8</f>
        <v>1</v>
      </c>
      <c r="F8" s="5">
        <f t="shared" ref="F8:F9" si="1">D8/C8</f>
        <v>1</v>
      </c>
    </row>
    <row r="9" spans="1:7" ht="15.75" customHeight="1" x14ac:dyDescent="0.25">
      <c r="A9" s="115" t="s">
        <v>260</v>
      </c>
      <c r="B9" s="114">
        <v>9170.4</v>
      </c>
      <c r="C9" s="114">
        <v>9170.4</v>
      </c>
      <c r="D9" s="114">
        <v>9170.4</v>
      </c>
      <c r="E9" s="4">
        <f t="shared" si="0"/>
        <v>1</v>
      </c>
      <c r="F9" s="4">
        <f t="shared" si="1"/>
        <v>1</v>
      </c>
    </row>
    <row r="10" spans="1:7" ht="15.75" customHeight="1" x14ac:dyDescent="0.25">
      <c r="A10" s="113" t="s">
        <v>61</v>
      </c>
      <c r="B10" s="112">
        <v>3000</v>
      </c>
      <c r="C10" s="112">
        <v>3000</v>
      </c>
      <c r="D10" s="112">
        <v>3000</v>
      </c>
      <c r="E10" s="5">
        <f t="shared" ref="E10:E42" si="2">D10/B10</f>
        <v>1</v>
      </c>
      <c r="F10" s="5">
        <f t="shared" ref="F10:F42" si="3">D10/C10</f>
        <v>1</v>
      </c>
    </row>
    <row r="11" spans="1:7" ht="15.75" customHeight="1" x14ac:dyDescent="0.25">
      <c r="A11" s="115" t="s">
        <v>241</v>
      </c>
      <c r="B11" s="114">
        <v>3000</v>
      </c>
      <c r="C11" s="114">
        <v>3000</v>
      </c>
      <c r="D11" s="114">
        <v>3000</v>
      </c>
      <c r="E11" s="4">
        <f t="shared" si="2"/>
        <v>1</v>
      </c>
      <c r="F11" s="4">
        <f t="shared" si="3"/>
        <v>1</v>
      </c>
    </row>
    <row r="12" spans="1:7" ht="15.75" customHeight="1" x14ac:dyDescent="0.25">
      <c r="A12" s="113" t="s">
        <v>58</v>
      </c>
      <c r="B12" s="112">
        <v>10000</v>
      </c>
      <c r="C12" s="112">
        <v>10000</v>
      </c>
      <c r="D12" s="112">
        <v>10000</v>
      </c>
      <c r="E12" s="5">
        <f t="shared" si="2"/>
        <v>1</v>
      </c>
      <c r="F12" s="5">
        <f t="shared" si="3"/>
        <v>1</v>
      </c>
    </row>
    <row r="13" spans="1:7" ht="15.75" customHeight="1" x14ac:dyDescent="0.25">
      <c r="A13" s="115" t="s">
        <v>147</v>
      </c>
      <c r="B13" s="114">
        <v>10000</v>
      </c>
      <c r="C13" s="114">
        <v>10000</v>
      </c>
      <c r="D13" s="114">
        <v>10000</v>
      </c>
      <c r="E13" s="4">
        <f t="shared" si="2"/>
        <v>1</v>
      </c>
      <c r="F13" s="4">
        <f t="shared" si="3"/>
        <v>1</v>
      </c>
    </row>
    <row r="14" spans="1:7" ht="15.75" customHeight="1" x14ac:dyDescent="0.25">
      <c r="A14" s="113" t="s">
        <v>52</v>
      </c>
      <c r="B14" s="112">
        <v>9101</v>
      </c>
      <c r="C14" s="112">
        <v>9101</v>
      </c>
      <c r="D14" s="112">
        <v>9044</v>
      </c>
      <c r="E14" s="5">
        <f t="shared" si="2"/>
        <v>0.99373695198329859</v>
      </c>
      <c r="F14" s="5">
        <f t="shared" si="3"/>
        <v>0.99373695198329859</v>
      </c>
    </row>
    <row r="15" spans="1:7" ht="15.75" customHeight="1" x14ac:dyDescent="0.25">
      <c r="A15" s="115" t="s">
        <v>255</v>
      </c>
      <c r="B15" s="114">
        <v>2101</v>
      </c>
      <c r="C15" s="114">
        <v>2101</v>
      </c>
      <c r="D15" s="114">
        <v>2044</v>
      </c>
      <c r="E15" s="4">
        <f t="shared" si="2"/>
        <v>0.97287006187529745</v>
      </c>
      <c r="F15" s="4">
        <f t="shared" si="3"/>
        <v>0.97287006187529745</v>
      </c>
    </row>
    <row r="16" spans="1:7" ht="15.75" customHeight="1" x14ac:dyDescent="0.25">
      <c r="A16" s="115" t="s">
        <v>89</v>
      </c>
      <c r="B16" s="114">
        <v>7000</v>
      </c>
      <c r="C16" s="114">
        <v>7000</v>
      </c>
      <c r="D16" s="114">
        <v>7000</v>
      </c>
      <c r="E16" s="4">
        <f t="shared" si="2"/>
        <v>1</v>
      </c>
      <c r="F16" s="4">
        <f t="shared" si="3"/>
        <v>1</v>
      </c>
    </row>
    <row r="17" spans="1:6" ht="15.75" customHeight="1" x14ac:dyDescent="0.25">
      <c r="A17" s="113" t="s">
        <v>41</v>
      </c>
      <c r="B17" s="112">
        <v>5000</v>
      </c>
      <c r="C17" s="112">
        <v>5000</v>
      </c>
      <c r="D17" s="112">
        <v>5000</v>
      </c>
      <c r="E17" s="5">
        <f t="shared" si="2"/>
        <v>1</v>
      </c>
      <c r="F17" s="5">
        <f t="shared" si="3"/>
        <v>1</v>
      </c>
    </row>
    <row r="18" spans="1:6" ht="15.75" customHeight="1" x14ac:dyDescent="0.25">
      <c r="A18" s="115" t="s">
        <v>242</v>
      </c>
      <c r="B18" s="114">
        <v>5000</v>
      </c>
      <c r="C18" s="114">
        <v>5000</v>
      </c>
      <c r="D18" s="114">
        <v>5000</v>
      </c>
      <c r="E18" s="4">
        <f t="shared" si="2"/>
        <v>1</v>
      </c>
      <c r="F18" s="4">
        <f t="shared" si="3"/>
        <v>1</v>
      </c>
    </row>
    <row r="19" spans="1:6" ht="15.75" customHeight="1" x14ac:dyDescent="0.25">
      <c r="A19" s="113" t="s">
        <v>39</v>
      </c>
      <c r="B19" s="112">
        <v>30000</v>
      </c>
      <c r="C19" s="112">
        <v>30000</v>
      </c>
      <c r="D19" s="112">
        <v>23943.599999999999</v>
      </c>
      <c r="E19" s="5">
        <f t="shared" si="2"/>
        <v>0.79811999999999994</v>
      </c>
      <c r="F19" s="5">
        <f t="shared" si="3"/>
        <v>0.79811999999999994</v>
      </c>
    </row>
    <row r="20" spans="1:6" ht="15.75" customHeight="1" x14ac:dyDescent="0.25">
      <c r="A20" s="115" t="s">
        <v>262</v>
      </c>
      <c r="B20" s="114">
        <v>30000</v>
      </c>
      <c r="C20" s="114">
        <v>30000</v>
      </c>
      <c r="D20" s="114">
        <v>23943.599999999999</v>
      </c>
      <c r="E20" s="4">
        <f t="shared" si="2"/>
        <v>0.79811999999999994</v>
      </c>
      <c r="F20" s="4">
        <f t="shared" si="3"/>
        <v>0.79811999999999994</v>
      </c>
    </row>
    <row r="21" spans="1:6" ht="15.75" customHeight="1" x14ac:dyDescent="0.25">
      <c r="A21" s="113" t="s">
        <v>38</v>
      </c>
      <c r="B21" s="112">
        <v>7000</v>
      </c>
      <c r="C21" s="112">
        <v>7000</v>
      </c>
      <c r="D21" s="112">
        <v>7000</v>
      </c>
      <c r="E21" s="5">
        <f t="shared" si="2"/>
        <v>1</v>
      </c>
      <c r="F21" s="5">
        <f t="shared" si="3"/>
        <v>1</v>
      </c>
    </row>
    <row r="22" spans="1:6" ht="15.75" customHeight="1" x14ac:dyDescent="0.25">
      <c r="A22" s="115" t="s">
        <v>243</v>
      </c>
      <c r="B22" s="114">
        <v>7000</v>
      </c>
      <c r="C22" s="114">
        <v>7000</v>
      </c>
      <c r="D22" s="114">
        <v>7000</v>
      </c>
      <c r="E22" s="4">
        <f t="shared" si="2"/>
        <v>1</v>
      </c>
      <c r="F22" s="4">
        <f t="shared" si="3"/>
        <v>1</v>
      </c>
    </row>
    <row r="23" spans="1:6" ht="15.75" customHeight="1" x14ac:dyDescent="0.25">
      <c r="A23" s="113" t="s">
        <v>33</v>
      </c>
      <c r="B23" s="112">
        <v>3000</v>
      </c>
      <c r="C23" s="112">
        <v>3000</v>
      </c>
      <c r="D23" s="112">
        <v>3000</v>
      </c>
      <c r="E23" s="5">
        <f t="shared" si="2"/>
        <v>1</v>
      </c>
      <c r="F23" s="5">
        <f t="shared" si="3"/>
        <v>1</v>
      </c>
    </row>
    <row r="24" spans="1:6" ht="15.75" customHeight="1" x14ac:dyDescent="0.25">
      <c r="A24" s="115" t="s">
        <v>89</v>
      </c>
      <c r="B24" s="114">
        <v>3000</v>
      </c>
      <c r="C24" s="114">
        <v>3000</v>
      </c>
      <c r="D24" s="114">
        <v>3000</v>
      </c>
      <c r="E24" s="4">
        <f t="shared" si="2"/>
        <v>1</v>
      </c>
      <c r="F24" s="4">
        <f t="shared" si="3"/>
        <v>1</v>
      </c>
    </row>
    <row r="25" spans="1:6" ht="15.75" customHeight="1" x14ac:dyDescent="0.25">
      <c r="A25" s="113" t="s">
        <v>30</v>
      </c>
      <c r="B25" s="112">
        <v>5000</v>
      </c>
      <c r="C25" s="112">
        <v>5000</v>
      </c>
      <c r="D25" s="112">
        <v>5000</v>
      </c>
      <c r="E25" s="5">
        <f t="shared" si="2"/>
        <v>1</v>
      </c>
      <c r="F25" s="5">
        <f t="shared" si="3"/>
        <v>1</v>
      </c>
    </row>
    <row r="26" spans="1:6" ht="15.75" customHeight="1" x14ac:dyDescent="0.25">
      <c r="A26" s="115" t="s">
        <v>116</v>
      </c>
      <c r="B26" s="114">
        <v>5000</v>
      </c>
      <c r="C26" s="114">
        <v>5000</v>
      </c>
      <c r="D26" s="114">
        <v>5000</v>
      </c>
      <c r="E26" s="4">
        <f t="shared" si="2"/>
        <v>1</v>
      </c>
      <c r="F26" s="4">
        <f t="shared" si="3"/>
        <v>1</v>
      </c>
    </row>
    <row r="27" spans="1:6" ht="15.75" customHeight="1" x14ac:dyDescent="0.25">
      <c r="A27" s="113" t="s">
        <v>25</v>
      </c>
      <c r="B27" s="112">
        <v>5000</v>
      </c>
      <c r="C27" s="112">
        <v>5000</v>
      </c>
      <c r="D27" s="112">
        <v>5000</v>
      </c>
      <c r="E27" s="5">
        <f t="shared" si="2"/>
        <v>1</v>
      </c>
      <c r="F27" s="5">
        <f t="shared" si="3"/>
        <v>1</v>
      </c>
    </row>
    <row r="28" spans="1:6" ht="15.75" customHeight="1" x14ac:dyDescent="0.25">
      <c r="A28" s="115" t="s">
        <v>89</v>
      </c>
      <c r="B28" s="114">
        <v>5000</v>
      </c>
      <c r="C28" s="114">
        <v>5000</v>
      </c>
      <c r="D28" s="114">
        <v>5000</v>
      </c>
      <c r="E28" s="4">
        <f t="shared" si="2"/>
        <v>1</v>
      </c>
      <c r="F28" s="4">
        <f t="shared" si="3"/>
        <v>1</v>
      </c>
    </row>
    <row r="29" spans="1:6" ht="15.75" customHeight="1" x14ac:dyDescent="0.25">
      <c r="A29" s="113" t="s">
        <v>20</v>
      </c>
      <c r="B29" s="112">
        <v>5000</v>
      </c>
      <c r="C29" s="112">
        <v>5000</v>
      </c>
      <c r="D29" s="112">
        <v>5000</v>
      </c>
      <c r="E29" s="5">
        <f t="shared" si="2"/>
        <v>1</v>
      </c>
      <c r="F29" s="5">
        <f t="shared" si="3"/>
        <v>1</v>
      </c>
    </row>
    <row r="30" spans="1:6" ht="15.75" customHeight="1" x14ac:dyDescent="0.25">
      <c r="A30" s="115" t="s">
        <v>89</v>
      </c>
      <c r="B30" s="114">
        <v>5000</v>
      </c>
      <c r="C30" s="114">
        <v>5000</v>
      </c>
      <c r="D30" s="114">
        <v>5000</v>
      </c>
      <c r="E30" s="4">
        <f t="shared" si="2"/>
        <v>1</v>
      </c>
      <c r="F30" s="4">
        <f t="shared" si="3"/>
        <v>1</v>
      </c>
    </row>
    <row r="31" spans="1:6" ht="15.75" customHeight="1" x14ac:dyDescent="0.25">
      <c r="A31" s="113" t="s">
        <v>17</v>
      </c>
      <c r="B31" s="112">
        <v>7000</v>
      </c>
      <c r="C31" s="112">
        <v>7000</v>
      </c>
      <c r="D31" s="112">
        <v>7000</v>
      </c>
      <c r="E31" s="5">
        <f t="shared" si="2"/>
        <v>1</v>
      </c>
      <c r="F31" s="5">
        <f t="shared" si="3"/>
        <v>1</v>
      </c>
    </row>
    <row r="32" spans="1:6" ht="15.75" customHeight="1" x14ac:dyDescent="0.25">
      <c r="A32" s="115" t="s">
        <v>89</v>
      </c>
      <c r="B32" s="114">
        <v>7000</v>
      </c>
      <c r="C32" s="114">
        <v>7000</v>
      </c>
      <c r="D32" s="114">
        <v>7000</v>
      </c>
      <c r="E32" s="4">
        <f t="shared" si="2"/>
        <v>1</v>
      </c>
      <c r="F32" s="4">
        <f t="shared" si="3"/>
        <v>1</v>
      </c>
    </row>
    <row r="33" spans="1:6" ht="15.75" customHeight="1" x14ac:dyDescent="0.25">
      <c r="A33" s="113" t="s">
        <v>15</v>
      </c>
      <c r="B33" s="112">
        <v>2000</v>
      </c>
      <c r="C33" s="112">
        <v>2000</v>
      </c>
      <c r="D33" s="112">
        <v>2000</v>
      </c>
      <c r="E33" s="5">
        <f t="shared" si="2"/>
        <v>1</v>
      </c>
      <c r="F33" s="5">
        <f t="shared" si="3"/>
        <v>1</v>
      </c>
    </row>
    <row r="34" spans="1:6" ht="15.75" customHeight="1" x14ac:dyDescent="0.25">
      <c r="A34" s="115" t="s">
        <v>89</v>
      </c>
      <c r="B34" s="114">
        <v>2000</v>
      </c>
      <c r="C34" s="114">
        <v>2000</v>
      </c>
      <c r="D34" s="114">
        <v>2000</v>
      </c>
      <c r="E34" s="4">
        <f t="shared" si="2"/>
        <v>1</v>
      </c>
      <c r="F34" s="4">
        <f t="shared" si="3"/>
        <v>1</v>
      </c>
    </row>
    <row r="35" spans="1:6" ht="15.75" customHeight="1" x14ac:dyDescent="0.25">
      <c r="A35" s="113" t="s">
        <v>9</v>
      </c>
      <c r="B35" s="112">
        <v>33265.5</v>
      </c>
      <c r="C35" s="112">
        <v>33265.5</v>
      </c>
      <c r="D35" s="112">
        <v>33265.5</v>
      </c>
      <c r="E35" s="5">
        <f t="shared" si="2"/>
        <v>1</v>
      </c>
      <c r="F35" s="5">
        <f t="shared" si="3"/>
        <v>1</v>
      </c>
    </row>
    <row r="36" spans="1:6" ht="15.75" customHeight="1" x14ac:dyDescent="0.25">
      <c r="A36" s="115" t="s">
        <v>89</v>
      </c>
      <c r="B36" s="114">
        <v>33265.5</v>
      </c>
      <c r="C36" s="114">
        <v>33265.5</v>
      </c>
      <c r="D36" s="114">
        <v>33265.5</v>
      </c>
      <c r="E36" s="4">
        <f t="shared" si="2"/>
        <v>1</v>
      </c>
      <c r="F36" s="4">
        <f t="shared" si="3"/>
        <v>1</v>
      </c>
    </row>
    <row r="37" spans="1:6" ht="15.75" customHeight="1" x14ac:dyDescent="0.25">
      <c r="A37" s="115" t="s">
        <v>7</v>
      </c>
      <c r="B37" s="114">
        <v>16963.099999999999</v>
      </c>
      <c r="C37" s="114">
        <v>16963.099999999999</v>
      </c>
      <c r="D37" s="114">
        <v>16963.099999999999</v>
      </c>
      <c r="E37" s="4">
        <f t="shared" si="2"/>
        <v>1</v>
      </c>
      <c r="F37" s="4">
        <f t="shared" si="3"/>
        <v>1</v>
      </c>
    </row>
    <row r="38" spans="1:6" ht="15.75" customHeight="1" x14ac:dyDescent="0.25">
      <c r="A38" s="13" t="s">
        <v>4</v>
      </c>
      <c r="B38" s="112">
        <f>B37+B35+B33+B31+B29+B27+B25+B23+B21+B19+B17+B14+B12+B10+B8</f>
        <v>150500</v>
      </c>
      <c r="C38" s="112">
        <f t="shared" ref="C38:D38" si="4">C37+C35+C33+C31+C29+C27+C25+C23+C21+C19+C17+C14+C12+C10+C8</f>
        <v>150500</v>
      </c>
      <c r="D38" s="112">
        <f t="shared" si="4"/>
        <v>144386.6</v>
      </c>
      <c r="E38" s="5">
        <f t="shared" si="2"/>
        <v>0.95937940199335547</v>
      </c>
      <c r="F38" s="5">
        <f t="shared" si="3"/>
        <v>0.95937940199335547</v>
      </c>
    </row>
    <row r="39" spans="1:6" ht="15.75" customHeight="1" x14ac:dyDescent="0.25">
      <c r="A39" s="13" t="s">
        <v>3</v>
      </c>
      <c r="B39" s="112"/>
      <c r="C39" s="112"/>
      <c r="D39" s="112"/>
      <c r="E39" s="4"/>
      <c r="F39" s="4"/>
    </row>
    <row r="40" spans="1:6" ht="15.75" customHeight="1" x14ac:dyDescent="0.25">
      <c r="A40" s="13" t="s">
        <v>85</v>
      </c>
      <c r="B40" s="112">
        <f>B36+B34+B32+B30+B28+B24+B16</f>
        <v>62265.5</v>
      </c>
      <c r="C40" s="112">
        <f t="shared" ref="C40:D40" si="5">C36+C34+C32+C30+C28+C24+C16</f>
        <v>62265.5</v>
      </c>
      <c r="D40" s="112">
        <f t="shared" si="5"/>
        <v>62265.5</v>
      </c>
      <c r="E40" s="5">
        <f t="shared" si="2"/>
        <v>1</v>
      </c>
      <c r="F40" s="5">
        <f t="shared" si="3"/>
        <v>1</v>
      </c>
    </row>
    <row r="41" spans="1:6" ht="15.75" customHeight="1" x14ac:dyDescent="0.25">
      <c r="A41" s="13" t="s">
        <v>2</v>
      </c>
      <c r="B41" s="112">
        <f>B26+B22+B20+B18+B15+B13+B11+B9</f>
        <v>71271.399999999994</v>
      </c>
      <c r="C41" s="112">
        <f t="shared" ref="C41:D41" si="6">C26+C22+C20+C18+C15+C13+C11+C9</f>
        <v>71271.399999999994</v>
      </c>
      <c r="D41" s="112">
        <f t="shared" si="6"/>
        <v>65158</v>
      </c>
      <c r="E41" s="5">
        <f>D41/B41</f>
        <v>0.9142236577364834</v>
      </c>
      <c r="F41" s="5">
        <f t="shared" si="3"/>
        <v>0.9142236577364834</v>
      </c>
    </row>
    <row r="42" spans="1:6" ht="15.75" customHeight="1" x14ac:dyDescent="0.25">
      <c r="A42" s="13" t="s">
        <v>1</v>
      </c>
      <c r="B42" s="112">
        <f>B37</f>
        <v>16963.099999999999</v>
      </c>
      <c r="C42" s="112">
        <f t="shared" ref="C42:D42" si="7">C37</f>
        <v>16963.099999999999</v>
      </c>
      <c r="D42" s="112">
        <f t="shared" si="7"/>
        <v>16963.099999999999</v>
      </c>
      <c r="E42" s="5">
        <f t="shared" si="2"/>
        <v>1</v>
      </c>
      <c r="F42" s="5">
        <f t="shared" si="3"/>
        <v>1</v>
      </c>
    </row>
    <row r="43" spans="1:6" ht="15" customHeight="1" x14ac:dyDescent="0.25">
      <c r="A43" s="6"/>
      <c r="B43" s="6"/>
    </row>
    <row r="44" spans="1:6" ht="15" customHeight="1" x14ac:dyDescent="0.25">
      <c r="A44" s="17"/>
      <c r="B44" s="36"/>
      <c r="C44" s="36"/>
      <c r="D44" s="36"/>
      <c r="E44" s="36"/>
      <c r="F44" s="36"/>
    </row>
    <row r="45" spans="1:6" ht="15" customHeight="1" x14ac:dyDescent="0.25">
      <c r="A45" s="164" t="s">
        <v>0</v>
      </c>
      <c r="B45" s="164"/>
      <c r="C45" s="164"/>
      <c r="D45" s="164"/>
      <c r="E45" s="164"/>
      <c r="F45" s="164"/>
    </row>
    <row r="46" spans="1:6" ht="14.25" customHeight="1" x14ac:dyDescent="0.25">
      <c r="A46" s="6"/>
      <c r="B46" s="6"/>
    </row>
  </sheetData>
  <mergeCells count="2">
    <mergeCell ref="A5:F5"/>
    <mergeCell ref="A45:F45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51"/>
  <sheetViews>
    <sheetView showGridLines="0" view="pageBreakPreview" zoomScale="70" zoomScaleNormal="100" zoomScaleSheetLayoutView="70" workbookViewId="0">
      <pane xSplit="1" ySplit="6" topLeftCell="B16" activePane="bottomRight" state="frozen"/>
      <selection pane="topRight" activeCell="B1" sqref="B1"/>
      <selection pane="bottomLeft" activeCell="A11" sqref="A11"/>
      <selection pane="bottomRight" activeCell="I45" sqref="I45"/>
    </sheetView>
  </sheetViews>
  <sheetFormatPr defaultRowHeight="15" x14ac:dyDescent="0.25"/>
  <cols>
    <col min="1" max="1" width="32" style="15" customWidth="1"/>
    <col min="2" max="2" width="30.42578125" style="15" customWidth="1"/>
    <col min="3" max="3" width="18.28515625" style="15" customWidth="1"/>
    <col min="4" max="4" width="17.42578125" style="15" customWidth="1"/>
    <col min="5" max="5" width="15.5703125" style="15" customWidth="1"/>
    <col min="6" max="6" width="18.28515625" style="15" customWidth="1"/>
    <col min="7" max="242" width="9.140625" style="15" customWidth="1"/>
    <col min="243" max="16384" width="9.140625" style="15"/>
  </cols>
  <sheetData>
    <row r="1" spans="1:6" ht="15.75" customHeight="1" x14ac:dyDescent="0.25">
      <c r="A1" s="6"/>
      <c r="B1" s="7"/>
      <c r="D1" s="2"/>
      <c r="E1" s="2"/>
      <c r="F1" s="3"/>
    </row>
    <row r="2" spans="1:6" ht="15.75" customHeight="1" x14ac:dyDescent="0.25">
      <c r="A2" s="6"/>
      <c r="B2" s="32"/>
      <c r="D2" s="2"/>
      <c r="E2" s="2"/>
      <c r="F2" s="7" t="s">
        <v>212</v>
      </c>
    </row>
    <row r="3" spans="1:6" ht="15.75" customHeight="1" x14ac:dyDescent="0.25">
      <c r="A3" s="6"/>
      <c r="B3" s="32"/>
      <c r="F3" s="7" t="s">
        <v>231</v>
      </c>
    </row>
    <row r="4" spans="1:6" ht="36" customHeight="1" x14ac:dyDescent="0.25">
      <c r="A4" s="151" t="s">
        <v>500</v>
      </c>
      <c r="B4" s="151"/>
      <c r="C4" s="153"/>
      <c r="D4" s="153"/>
      <c r="E4" s="153"/>
      <c r="F4" s="153"/>
    </row>
    <row r="5" spans="1:6" ht="17.25" customHeight="1" x14ac:dyDescent="0.25">
      <c r="A5" s="6"/>
      <c r="F5" s="26" t="s">
        <v>66</v>
      </c>
    </row>
    <row r="6" spans="1:6" ht="121.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ht="15.75" customHeight="1" x14ac:dyDescent="0.25">
      <c r="A7" s="104" t="s">
        <v>64</v>
      </c>
      <c r="B7" s="112">
        <f>B8</f>
        <v>185.3</v>
      </c>
      <c r="C7" s="122">
        <f t="shared" ref="C7:D7" si="0">C8</f>
        <v>185.3</v>
      </c>
      <c r="D7" s="122">
        <f t="shared" si="0"/>
        <v>127.9</v>
      </c>
      <c r="E7" s="5">
        <f t="shared" ref="E7:E8" si="1">D7/B7</f>
        <v>0.69023205612520233</v>
      </c>
      <c r="F7" s="5">
        <f t="shared" ref="F7:F8" si="2">D7/C7</f>
        <v>0.69023205612520233</v>
      </c>
    </row>
    <row r="8" spans="1:6" ht="15.75" customHeight="1" x14ac:dyDescent="0.25">
      <c r="A8" s="105" t="s">
        <v>63</v>
      </c>
      <c r="B8" s="114">
        <v>185.3</v>
      </c>
      <c r="C8" s="114">
        <v>185.3</v>
      </c>
      <c r="D8" s="114">
        <v>127.9</v>
      </c>
      <c r="E8" s="4">
        <f t="shared" si="1"/>
        <v>0.69023205612520233</v>
      </c>
      <c r="F8" s="4">
        <f t="shared" si="2"/>
        <v>0.69023205612520233</v>
      </c>
    </row>
    <row r="9" spans="1:6" ht="15.75" customHeight="1" x14ac:dyDescent="0.25">
      <c r="A9" s="104" t="s">
        <v>60</v>
      </c>
      <c r="B9" s="112">
        <f>B10+B11</f>
        <v>16390.8</v>
      </c>
      <c r="C9" s="122">
        <f t="shared" ref="C9:D9" si="3">C10+C11</f>
        <v>16390.8</v>
      </c>
      <c r="D9" s="122">
        <f t="shared" si="3"/>
        <v>16389.8</v>
      </c>
      <c r="E9" s="5">
        <f t="shared" ref="E9:E47" si="4">D9/B9</f>
        <v>0.99993899016521459</v>
      </c>
      <c r="F9" s="5">
        <f t="shared" ref="F9:F47" si="5">D9/C9</f>
        <v>0.99993899016521459</v>
      </c>
    </row>
    <row r="10" spans="1:6" ht="15.75" customHeight="1" x14ac:dyDescent="0.25">
      <c r="A10" s="105" t="s">
        <v>59</v>
      </c>
      <c r="B10" s="114">
        <v>361</v>
      </c>
      <c r="C10" s="114">
        <v>361</v>
      </c>
      <c r="D10" s="114">
        <v>360</v>
      </c>
      <c r="E10" s="4">
        <f t="shared" si="4"/>
        <v>0.99722991689750695</v>
      </c>
      <c r="F10" s="4">
        <f t="shared" si="5"/>
        <v>0.99722991689750695</v>
      </c>
    </row>
    <row r="11" spans="1:6" ht="15.75" customHeight="1" x14ac:dyDescent="0.25">
      <c r="A11" s="105" t="s">
        <v>89</v>
      </c>
      <c r="B11" s="114">
        <v>16029.8</v>
      </c>
      <c r="C11" s="114">
        <v>16029.8</v>
      </c>
      <c r="D11" s="114">
        <v>16029.8</v>
      </c>
      <c r="E11" s="5">
        <f t="shared" si="4"/>
        <v>1</v>
      </c>
      <c r="F11" s="5">
        <f t="shared" si="5"/>
        <v>1</v>
      </c>
    </row>
    <row r="12" spans="1:6" ht="15.75" customHeight="1" x14ac:dyDescent="0.25">
      <c r="A12" s="104" t="s">
        <v>58</v>
      </c>
      <c r="B12" s="122">
        <f>B13</f>
        <v>261.39999999999998</v>
      </c>
      <c r="C12" s="122">
        <f t="shared" ref="C12" si="6">C13</f>
        <v>261.39999999999998</v>
      </c>
      <c r="D12" s="122">
        <f t="shared" ref="D12" si="7">D13</f>
        <v>261.39999999999998</v>
      </c>
      <c r="E12" s="4">
        <f t="shared" si="4"/>
        <v>1</v>
      </c>
      <c r="F12" s="4">
        <f t="shared" si="5"/>
        <v>1</v>
      </c>
    </row>
    <row r="13" spans="1:6" ht="15.75" customHeight="1" x14ac:dyDescent="0.25">
      <c r="A13" s="105" t="s">
        <v>57</v>
      </c>
      <c r="B13" s="114">
        <v>261.39999999999998</v>
      </c>
      <c r="C13" s="114">
        <v>261.39999999999998</v>
      </c>
      <c r="D13" s="114">
        <v>261.39999999999998</v>
      </c>
      <c r="E13" s="5">
        <f t="shared" si="4"/>
        <v>1</v>
      </c>
      <c r="F13" s="5">
        <f t="shared" si="5"/>
        <v>1</v>
      </c>
    </row>
    <row r="14" spans="1:6" ht="15.75" customHeight="1" x14ac:dyDescent="0.25">
      <c r="A14" s="104" t="s">
        <v>56</v>
      </c>
      <c r="B14" s="122">
        <f>B15</f>
        <v>300.10000000000002</v>
      </c>
      <c r="C14" s="122">
        <f t="shared" ref="C14" si="8">C15</f>
        <v>300.10000000000002</v>
      </c>
      <c r="D14" s="122">
        <f t="shared" ref="D14" si="9">D15</f>
        <v>300.10000000000002</v>
      </c>
      <c r="E14" s="4">
        <f t="shared" si="4"/>
        <v>1</v>
      </c>
      <c r="F14" s="4">
        <f t="shared" si="5"/>
        <v>1</v>
      </c>
    </row>
    <row r="15" spans="1:6" ht="15.75" customHeight="1" x14ac:dyDescent="0.25">
      <c r="A15" s="105" t="s">
        <v>55</v>
      </c>
      <c r="B15" s="114">
        <v>300.10000000000002</v>
      </c>
      <c r="C15" s="114">
        <v>300.10000000000002</v>
      </c>
      <c r="D15" s="114">
        <v>300.10000000000002</v>
      </c>
      <c r="E15" s="5">
        <f t="shared" si="4"/>
        <v>1</v>
      </c>
      <c r="F15" s="5">
        <f t="shared" si="5"/>
        <v>1</v>
      </c>
    </row>
    <row r="16" spans="1:6" ht="15.75" customHeight="1" x14ac:dyDescent="0.25">
      <c r="A16" s="104" t="s">
        <v>54</v>
      </c>
      <c r="B16" s="122">
        <f>B17</f>
        <v>500</v>
      </c>
      <c r="C16" s="122">
        <f t="shared" ref="C16" si="10">C17</f>
        <v>500</v>
      </c>
      <c r="D16" s="122">
        <f t="shared" ref="D16" si="11">D17</f>
        <v>500</v>
      </c>
      <c r="E16" s="4">
        <f t="shared" si="4"/>
        <v>1</v>
      </c>
      <c r="F16" s="4">
        <f t="shared" si="5"/>
        <v>1</v>
      </c>
    </row>
    <row r="17" spans="1:6" ht="15.75" customHeight="1" x14ac:dyDescent="0.25">
      <c r="A17" s="105" t="s">
        <v>89</v>
      </c>
      <c r="B17" s="114">
        <v>500</v>
      </c>
      <c r="C17" s="114">
        <v>500</v>
      </c>
      <c r="D17" s="114">
        <v>500</v>
      </c>
      <c r="E17" s="5">
        <f t="shared" si="4"/>
        <v>1</v>
      </c>
      <c r="F17" s="5">
        <f t="shared" si="5"/>
        <v>1</v>
      </c>
    </row>
    <row r="18" spans="1:6" ht="15.75" customHeight="1" x14ac:dyDescent="0.25">
      <c r="A18" s="104" t="s">
        <v>48</v>
      </c>
      <c r="B18" s="122">
        <f>B19</f>
        <v>500</v>
      </c>
      <c r="C18" s="122">
        <f t="shared" ref="C18" si="12">C19</f>
        <v>500</v>
      </c>
      <c r="D18" s="122">
        <f t="shared" ref="D18" si="13">D19</f>
        <v>500</v>
      </c>
      <c r="E18" s="4">
        <f t="shared" si="4"/>
        <v>1</v>
      </c>
      <c r="F18" s="4">
        <f t="shared" si="5"/>
        <v>1</v>
      </c>
    </row>
    <row r="19" spans="1:6" ht="15.75" customHeight="1" x14ac:dyDescent="0.25">
      <c r="A19" s="105" t="s">
        <v>89</v>
      </c>
      <c r="B19" s="114">
        <v>500</v>
      </c>
      <c r="C19" s="114">
        <v>500</v>
      </c>
      <c r="D19" s="114">
        <v>500</v>
      </c>
      <c r="E19" s="5">
        <f t="shared" si="4"/>
        <v>1</v>
      </c>
      <c r="F19" s="5">
        <f t="shared" si="5"/>
        <v>1</v>
      </c>
    </row>
    <row r="20" spans="1:6" ht="15.75" customHeight="1" x14ac:dyDescent="0.25">
      <c r="A20" s="104" t="s">
        <v>39</v>
      </c>
      <c r="B20" s="122">
        <f>B21</f>
        <v>510.1</v>
      </c>
      <c r="C20" s="122">
        <f t="shared" ref="C20" si="14">C21</f>
        <v>510.1</v>
      </c>
      <c r="D20" s="122">
        <f t="shared" ref="D20" si="15">D21</f>
        <v>510</v>
      </c>
      <c r="E20" s="4">
        <f t="shared" si="4"/>
        <v>0.99980396000784155</v>
      </c>
      <c r="F20" s="4">
        <f t="shared" si="5"/>
        <v>0.99980396000784155</v>
      </c>
    </row>
    <row r="21" spans="1:6" ht="15.75" customHeight="1" x14ac:dyDescent="0.25">
      <c r="A21" s="105" t="s">
        <v>88</v>
      </c>
      <c r="B21" s="114">
        <v>510.1</v>
      </c>
      <c r="C21" s="114">
        <v>510.1</v>
      </c>
      <c r="D21" s="114">
        <v>510</v>
      </c>
      <c r="E21" s="5">
        <f t="shared" si="4"/>
        <v>0.99980396000784155</v>
      </c>
      <c r="F21" s="5">
        <f t="shared" si="5"/>
        <v>0.99980396000784155</v>
      </c>
    </row>
    <row r="22" spans="1:6" ht="15.75" customHeight="1" x14ac:dyDescent="0.25">
      <c r="A22" s="104" t="s">
        <v>38</v>
      </c>
      <c r="B22" s="122">
        <f>B23</f>
        <v>554</v>
      </c>
      <c r="C22" s="122">
        <f t="shared" ref="C22" si="16">C23</f>
        <v>554</v>
      </c>
      <c r="D22" s="122">
        <f t="shared" ref="D22" si="17">D23</f>
        <v>554</v>
      </c>
      <c r="E22" s="4">
        <f t="shared" si="4"/>
        <v>1</v>
      </c>
      <c r="F22" s="4">
        <f t="shared" si="5"/>
        <v>1</v>
      </c>
    </row>
    <row r="23" spans="1:6" ht="15.75" customHeight="1" x14ac:dyDescent="0.25">
      <c r="A23" s="105" t="s">
        <v>243</v>
      </c>
      <c r="B23" s="114">
        <v>554</v>
      </c>
      <c r="C23" s="114">
        <v>554</v>
      </c>
      <c r="D23" s="114">
        <v>554</v>
      </c>
      <c r="E23" s="5">
        <f t="shared" si="4"/>
        <v>1</v>
      </c>
      <c r="F23" s="5">
        <f t="shared" si="5"/>
        <v>1</v>
      </c>
    </row>
    <row r="24" spans="1:6" ht="15.75" customHeight="1" x14ac:dyDescent="0.25">
      <c r="A24" s="104" t="s">
        <v>32</v>
      </c>
      <c r="B24" s="122">
        <f>B25</f>
        <v>600</v>
      </c>
      <c r="C24" s="122">
        <f t="shared" ref="C24" si="18">C25</f>
        <v>600</v>
      </c>
      <c r="D24" s="122">
        <f t="shared" ref="D24" si="19">D25</f>
        <v>413</v>
      </c>
      <c r="E24" s="4">
        <f t="shared" si="4"/>
        <v>0.68833333333333335</v>
      </c>
      <c r="F24" s="4">
        <f t="shared" si="5"/>
        <v>0.68833333333333335</v>
      </c>
    </row>
    <row r="25" spans="1:6" ht="15.75" customHeight="1" x14ac:dyDescent="0.25">
      <c r="A25" s="105" t="s">
        <v>87</v>
      </c>
      <c r="B25" s="114">
        <v>600</v>
      </c>
      <c r="C25" s="114">
        <v>600</v>
      </c>
      <c r="D25" s="114">
        <v>413</v>
      </c>
      <c r="E25" s="5">
        <f t="shared" si="4"/>
        <v>0.68833333333333335</v>
      </c>
      <c r="F25" s="5">
        <f t="shared" si="5"/>
        <v>0.68833333333333335</v>
      </c>
    </row>
    <row r="26" spans="1:6" ht="15.75" customHeight="1" x14ac:dyDescent="0.25">
      <c r="A26" s="104" t="s">
        <v>22</v>
      </c>
      <c r="B26" s="122">
        <f>B27</f>
        <v>836</v>
      </c>
      <c r="C26" s="122">
        <f t="shared" ref="C26" si="20">C27</f>
        <v>836</v>
      </c>
      <c r="D26" s="122">
        <f t="shared" ref="D26" si="21">D27</f>
        <v>836</v>
      </c>
      <c r="E26" s="4">
        <f t="shared" si="4"/>
        <v>1</v>
      </c>
      <c r="F26" s="4">
        <f t="shared" si="5"/>
        <v>1</v>
      </c>
    </row>
    <row r="27" spans="1:6" ht="15.75" customHeight="1" x14ac:dyDescent="0.25">
      <c r="A27" s="105" t="s">
        <v>265</v>
      </c>
      <c r="B27" s="114">
        <v>836</v>
      </c>
      <c r="C27" s="114">
        <v>836</v>
      </c>
      <c r="D27" s="114">
        <v>836</v>
      </c>
      <c r="E27" s="5">
        <f t="shared" si="4"/>
        <v>1</v>
      </c>
      <c r="F27" s="5">
        <f t="shared" si="5"/>
        <v>1</v>
      </c>
    </row>
    <row r="28" spans="1:6" ht="15.75" customHeight="1" x14ac:dyDescent="0.25">
      <c r="A28" s="104" t="s">
        <v>20</v>
      </c>
      <c r="B28" s="112">
        <f>B29+B30</f>
        <v>3499.9</v>
      </c>
      <c r="C28" s="122">
        <f t="shared" ref="C28:D28" si="22">C29+C30</f>
        <v>3499.9</v>
      </c>
      <c r="D28" s="122">
        <f t="shared" si="22"/>
        <v>3499.87</v>
      </c>
      <c r="E28" s="5">
        <f t="shared" si="4"/>
        <v>0.99999142832652355</v>
      </c>
      <c r="F28" s="5">
        <f t="shared" si="5"/>
        <v>0.99999142832652355</v>
      </c>
    </row>
    <row r="29" spans="1:6" ht="15.75" customHeight="1" x14ac:dyDescent="0.25">
      <c r="A29" s="105" t="s">
        <v>259</v>
      </c>
      <c r="B29" s="114">
        <v>499.9</v>
      </c>
      <c r="C29" s="114">
        <v>499.9</v>
      </c>
      <c r="D29" s="114">
        <f>499.9-0.03</f>
        <v>499.87</v>
      </c>
      <c r="E29" s="4">
        <f t="shared" si="4"/>
        <v>0.99993998799759953</v>
      </c>
      <c r="F29" s="4">
        <f t="shared" si="5"/>
        <v>0.99993998799759953</v>
      </c>
    </row>
    <row r="30" spans="1:6" ht="15.75" customHeight="1" x14ac:dyDescent="0.25">
      <c r="A30" s="105" t="s">
        <v>89</v>
      </c>
      <c r="B30" s="114">
        <v>3000</v>
      </c>
      <c r="C30" s="114">
        <v>3000</v>
      </c>
      <c r="D30" s="114">
        <v>3000</v>
      </c>
      <c r="E30" s="4">
        <f t="shared" si="4"/>
        <v>1</v>
      </c>
      <c r="F30" s="4">
        <f t="shared" si="5"/>
        <v>1</v>
      </c>
    </row>
    <row r="31" spans="1:6" ht="15.75" customHeight="1" x14ac:dyDescent="0.25">
      <c r="A31" s="104" t="s">
        <v>17</v>
      </c>
      <c r="B31" s="122">
        <f>B32</f>
        <v>844.7</v>
      </c>
      <c r="C31" s="122">
        <f t="shared" ref="C31" si="23">C32</f>
        <v>844.7</v>
      </c>
      <c r="D31" s="122">
        <f t="shared" ref="D31" si="24">D32</f>
        <v>803.1</v>
      </c>
      <c r="E31" s="5">
        <f t="shared" si="4"/>
        <v>0.95075174618207647</v>
      </c>
      <c r="F31" s="5">
        <f t="shared" si="5"/>
        <v>0.95075174618207647</v>
      </c>
    </row>
    <row r="32" spans="1:6" ht="15.75" customHeight="1" x14ac:dyDescent="0.25">
      <c r="A32" s="105" t="s">
        <v>16</v>
      </c>
      <c r="B32" s="114">
        <v>844.7</v>
      </c>
      <c r="C32" s="114">
        <v>844.7</v>
      </c>
      <c r="D32" s="114">
        <v>803.1</v>
      </c>
      <c r="E32" s="4">
        <f t="shared" si="4"/>
        <v>0.95075174618207647</v>
      </c>
      <c r="F32" s="4">
        <f t="shared" si="5"/>
        <v>0.95075174618207647</v>
      </c>
    </row>
    <row r="33" spans="1:6" ht="15.75" customHeight="1" x14ac:dyDescent="0.25">
      <c r="A33" s="104" t="s">
        <v>11</v>
      </c>
      <c r="B33" s="122">
        <f>B34</f>
        <v>395.5</v>
      </c>
      <c r="C33" s="122">
        <f t="shared" ref="C33" si="25">C34</f>
        <v>395.5</v>
      </c>
      <c r="D33" s="122">
        <f t="shared" ref="D33" si="26">D34</f>
        <v>395.47</v>
      </c>
      <c r="E33" s="5">
        <f t="shared" si="4"/>
        <v>0.99992414664981044</v>
      </c>
      <c r="F33" s="5">
        <f t="shared" si="5"/>
        <v>0.99992414664981044</v>
      </c>
    </row>
    <row r="34" spans="1:6" ht="15.75" customHeight="1" x14ac:dyDescent="0.25">
      <c r="A34" s="105" t="s">
        <v>268</v>
      </c>
      <c r="B34" s="114">
        <v>395.5</v>
      </c>
      <c r="C34" s="114">
        <v>395.5</v>
      </c>
      <c r="D34" s="114">
        <f>395.5-0.03</f>
        <v>395.47</v>
      </c>
      <c r="E34" s="4">
        <f t="shared" si="4"/>
        <v>0.99992414664981044</v>
      </c>
      <c r="F34" s="4">
        <f t="shared" si="5"/>
        <v>0.99992414664981044</v>
      </c>
    </row>
    <row r="35" spans="1:6" ht="15.75" customHeight="1" x14ac:dyDescent="0.25">
      <c r="A35" s="104" t="s">
        <v>10</v>
      </c>
      <c r="B35" s="122">
        <f>B36</f>
        <v>460.6</v>
      </c>
      <c r="C35" s="122">
        <f t="shared" ref="C35" si="27">C36</f>
        <v>460.6</v>
      </c>
      <c r="D35" s="122">
        <f t="shared" ref="D35" si="28">D36</f>
        <v>403.6</v>
      </c>
      <c r="E35" s="5">
        <f t="shared" si="4"/>
        <v>0.87624837168910119</v>
      </c>
      <c r="F35" s="5">
        <f t="shared" si="5"/>
        <v>0.87624837168910119</v>
      </c>
    </row>
    <row r="36" spans="1:6" ht="15.75" customHeight="1" x14ac:dyDescent="0.25">
      <c r="A36" s="105" t="s">
        <v>271</v>
      </c>
      <c r="B36" s="114">
        <v>460.6</v>
      </c>
      <c r="C36" s="114">
        <v>460.6</v>
      </c>
      <c r="D36" s="114">
        <v>403.6</v>
      </c>
      <c r="E36" s="4">
        <f t="shared" si="4"/>
        <v>0.87624837168910119</v>
      </c>
      <c r="F36" s="4">
        <f t="shared" si="5"/>
        <v>0.87624837168910119</v>
      </c>
    </row>
    <row r="37" spans="1:6" ht="15.75" customHeight="1" x14ac:dyDescent="0.25">
      <c r="A37" s="104" t="s">
        <v>9</v>
      </c>
      <c r="B37" s="112">
        <f>B38+B39</f>
        <v>922.40000000000009</v>
      </c>
      <c r="C37" s="122">
        <f t="shared" ref="C37:D37" si="29">C38+C39</f>
        <v>922.40000000000009</v>
      </c>
      <c r="D37" s="122">
        <f t="shared" si="29"/>
        <v>891.1</v>
      </c>
      <c r="E37" s="5">
        <f t="shared" si="4"/>
        <v>0.96606678230702503</v>
      </c>
      <c r="F37" s="5">
        <f t="shared" si="5"/>
        <v>0.96606678230702503</v>
      </c>
    </row>
    <row r="38" spans="1:6" ht="15.75" customHeight="1" x14ac:dyDescent="0.25">
      <c r="A38" s="105" t="s">
        <v>258</v>
      </c>
      <c r="B38" s="114">
        <v>527.20000000000005</v>
      </c>
      <c r="C38" s="114">
        <v>527.20000000000005</v>
      </c>
      <c r="D38" s="114">
        <v>527.20000000000005</v>
      </c>
      <c r="E38" s="4">
        <f t="shared" si="4"/>
        <v>1</v>
      </c>
      <c r="F38" s="4">
        <f t="shared" si="5"/>
        <v>1</v>
      </c>
    </row>
    <row r="39" spans="1:6" ht="15.75" customHeight="1" x14ac:dyDescent="0.25">
      <c r="A39" s="105" t="s">
        <v>86</v>
      </c>
      <c r="B39" s="114">
        <v>395.2</v>
      </c>
      <c r="C39" s="114">
        <v>395.2</v>
      </c>
      <c r="D39" s="114">
        <v>363.9</v>
      </c>
      <c r="E39" s="4">
        <f t="shared" si="4"/>
        <v>0.9207995951417004</v>
      </c>
      <c r="F39" s="4">
        <f t="shared" si="5"/>
        <v>0.9207995951417004</v>
      </c>
    </row>
    <row r="40" spans="1:6" ht="15.75" customHeight="1" x14ac:dyDescent="0.25">
      <c r="A40" s="105" t="s">
        <v>7</v>
      </c>
      <c r="B40" s="114">
        <v>1475</v>
      </c>
      <c r="C40" s="114">
        <v>1475</v>
      </c>
      <c r="D40" s="114">
        <v>1475</v>
      </c>
      <c r="E40" s="4">
        <f t="shared" si="4"/>
        <v>1</v>
      </c>
      <c r="F40" s="4">
        <f t="shared" si="5"/>
        <v>1</v>
      </c>
    </row>
    <row r="41" spans="1:6" ht="15.75" customHeight="1" x14ac:dyDescent="0.25">
      <c r="A41" s="105" t="s">
        <v>6</v>
      </c>
      <c r="B41" s="114">
        <v>500</v>
      </c>
      <c r="C41" s="114">
        <v>500</v>
      </c>
      <c r="D41" s="114">
        <v>500</v>
      </c>
      <c r="E41" s="4">
        <f t="shared" si="4"/>
        <v>1</v>
      </c>
      <c r="F41" s="4">
        <f t="shared" si="5"/>
        <v>1</v>
      </c>
    </row>
    <row r="42" spans="1:6" ht="15.75" customHeight="1" x14ac:dyDescent="0.25">
      <c r="A42" s="105" t="s">
        <v>67</v>
      </c>
      <c r="B42" s="114">
        <v>500</v>
      </c>
      <c r="C42" s="114">
        <v>500</v>
      </c>
      <c r="D42" s="114">
        <v>500</v>
      </c>
      <c r="E42" s="4">
        <f t="shared" si="4"/>
        <v>1</v>
      </c>
      <c r="F42" s="4">
        <f t="shared" si="5"/>
        <v>1</v>
      </c>
    </row>
    <row r="43" spans="1:6" ht="15.75" customHeight="1" x14ac:dyDescent="0.25">
      <c r="A43" s="13" t="s">
        <v>4</v>
      </c>
      <c r="B43" s="47">
        <f>B40+B37+B35+B33+B31+B28+B26+B24+B22+B20+B14+B12+B9+B7+B16+B18+B41+B42</f>
        <v>29235.8</v>
      </c>
      <c r="C43" s="47">
        <f t="shared" ref="C43:D43" si="30">C40+C37+C35+C33+C31+C28+C26+C24+C22+C20+C14+C12+C9+C7+C16+C18+C41+C42</f>
        <v>29235.8</v>
      </c>
      <c r="D43" s="47">
        <f t="shared" si="30"/>
        <v>28860.34</v>
      </c>
      <c r="E43" s="5">
        <f t="shared" si="4"/>
        <v>0.98715752604683304</v>
      </c>
      <c r="F43" s="5">
        <f t="shared" si="5"/>
        <v>0.98715752604683304</v>
      </c>
    </row>
    <row r="44" spans="1:6" ht="15.75" customHeight="1" x14ac:dyDescent="0.25">
      <c r="A44" s="13" t="s">
        <v>3</v>
      </c>
      <c r="B44" s="13"/>
      <c r="C44" s="13"/>
      <c r="D44" s="13"/>
      <c r="E44" s="4"/>
      <c r="F44" s="4"/>
    </row>
    <row r="45" spans="1:6" ht="15.75" customHeight="1" x14ac:dyDescent="0.25">
      <c r="A45" s="13" t="s">
        <v>85</v>
      </c>
      <c r="B45" s="112">
        <f>B11+B30++B17+B19</f>
        <v>20029.8</v>
      </c>
      <c r="C45" s="112">
        <f t="shared" ref="C45:D45" si="31">C11+C30++C17+C19</f>
        <v>20029.8</v>
      </c>
      <c r="D45" s="112">
        <f t="shared" si="31"/>
        <v>20029.8</v>
      </c>
      <c r="E45" s="5">
        <f t="shared" si="4"/>
        <v>1</v>
      </c>
      <c r="F45" s="5">
        <f t="shared" si="5"/>
        <v>1</v>
      </c>
    </row>
    <row r="46" spans="1:6" ht="15.75" customHeight="1" x14ac:dyDescent="0.25">
      <c r="A46" s="13" t="s">
        <v>2</v>
      </c>
      <c r="B46" s="112">
        <f>B39+B38+B36+B34+B32+B29+B27+B25+B23+B21+B15+B13+B10+B8</f>
        <v>6731.0000000000009</v>
      </c>
      <c r="C46" s="112">
        <f>C39+C38+C36+C34+C32+C29+C27+C25+C23+C21+C15+C13+C10+C8</f>
        <v>6731.0000000000009</v>
      </c>
      <c r="D46" s="112">
        <f t="shared" ref="D46" si="32">D39+D38+D36+D34+D32+D29+D27+D25+D23+D21+D15+D13+D10+D8</f>
        <v>6355.5399999999991</v>
      </c>
      <c r="E46" s="5">
        <f t="shared" si="4"/>
        <v>0.94421928391026566</v>
      </c>
      <c r="F46" s="5">
        <f t="shared" si="5"/>
        <v>0.94421928391026566</v>
      </c>
    </row>
    <row r="47" spans="1:6" ht="15.75" customHeight="1" x14ac:dyDescent="0.25">
      <c r="A47" s="13" t="s">
        <v>1</v>
      </c>
      <c r="B47" s="112">
        <f>B40+B41+B42</f>
        <v>2475</v>
      </c>
      <c r="C47" s="112">
        <f t="shared" ref="C47:D47" si="33">C40+C41+C42</f>
        <v>2475</v>
      </c>
      <c r="D47" s="112">
        <f t="shared" si="33"/>
        <v>2475</v>
      </c>
      <c r="E47" s="5">
        <f t="shared" si="4"/>
        <v>1</v>
      </c>
      <c r="F47" s="5">
        <f t="shared" si="5"/>
        <v>1</v>
      </c>
    </row>
    <row r="48" spans="1:6" ht="15" customHeight="1" x14ac:dyDescent="0.25">
      <c r="A48" s="6"/>
      <c r="B48" s="6"/>
    </row>
    <row r="49" spans="1:6" ht="15" customHeight="1" x14ac:dyDescent="0.25">
      <c r="A49" s="6"/>
      <c r="B49" s="6"/>
      <c r="C49" s="27"/>
      <c r="D49" s="27"/>
    </row>
    <row r="50" spans="1:6" ht="15" customHeight="1" x14ac:dyDescent="0.25">
      <c r="A50" s="152" t="s">
        <v>0</v>
      </c>
      <c r="B50" s="152"/>
      <c r="C50" s="165"/>
      <c r="D50" s="165"/>
      <c r="E50" s="165"/>
      <c r="F50" s="165"/>
    </row>
    <row r="51" spans="1:6" ht="14.25" customHeight="1" x14ac:dyDescent="0.25">
      <c r="A51" s="6"/>
      <c r="B51" s="6"/>
    </row>
  </sheetData>
  <mergeCells count="2">
    <mergeCell ref="A4:F4"/>
    <mergeCell ref="A50:F5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24"/>
  <sheetViews>
    <sheetView view="pageBreakPreview" zoomScale="60" zoomScaleNormal="70" workbookViewId="0">
      <pane xSplit="1" ySplit="9" topLeftCell="K10" activePane="bottomRight" state="frozen"/>
      <selection pane="topRight" activeCell="B1" sqref="B1"/>
      <selection pane="bottomLeft" activeCell="A13" sqref="A13"/>
      <selection pane="bottomRight" activeCell="W19" sqref="W19"/>
    </sheetView>
  </sheetViews>
  <sheetFormatPr defaultRowHeight="15" x14ac:dyDescent="0.25"/>
  <cols>
    <col min="1" max="1" width="36.5703125" style="63" customWidth="1"/>
    <col min="2" max="2" width="27.42578125" style="63" customWidth="1"/>
    <col min="3" max="3" width="19.28515625" style="63" customWidth="1"/>
    <col min="4" max="4" width="16.7109375" style="63" customWidth="1"/>
    <col min="5" max="5" width="16.85546875" style="63" customWidth="1"/>
    <col min="6" max="6" width="21.5703125" style="63" customWidth="1"/>
    <col min="7" max="7" width="29.42578125" style="63" customWidth="1"/>
    <col min="8" max="8" width="19.85546875" style="63" customWidth="1"/>
    <col min="9" max="9" width="18.7109375" style="63" customWidth="1"/>
    <col min="10" max="10" width="18.5703125" style="63" customWidth="1"/>
    <col min="11" max="11" width="21.42578125" style="63" customWidth="1"/>
    <col min="12" max="12" width="30.85546875" style="63" customWidth="1"/>
    <col min="13" max="13" width="20.5703125" style="63" customWidth="1"/>
    <col min="14" max="14" width="18.42578125" style="63" customWidth="1"/>
    <col min="15" max="15" width="17.85546875" style="63" customWidth="1"/>
    <col min="16" max="16" width="19.85546875" style="63" customWidth="1"/>
    <col min="17" max="17" width="28.42578125" style="63" customWidth="1"/>
    <col min="18" max="18" width="22" style="63" customWidth="1"/>
    <col min="19" max="19" width="19.28515625" style="63" customWidth="1"/>
    <col min="20" max="20" width="18.42578125" style="63" customWidth="1"/>
    <col min="21" max="21" width="20.42578125" style="63" customWidth="1"/>
    <col min="22" max="255" width="9.140625" style="63"/>
    <col min="256" max="256" width="59.140625" style="63" customWidth="1"/>
    <col min="257" max="257" width="26.42578125" style="63" customWidth="1"/>
    <col min="258" max="511" width="9.140625" style="63"/>
    <col min="512" max="512" width="59.140625" style="63" customWidth="1"/>
    <col min="513" max="513" width="26.42578125" style="63" customWidth="1"/>
    <col min="514" max="767" width="9.140625" style="63"/>
    <col min="768" max="768" width="59.140625" style="63" customWidth="1"/>
    <col min="769" max="769" width="26.42578125" style="63" customWidth="1"/>
    <col min="770" max="1023" width="9.140625" style="63"/>
    <col min="1024" max="1024" width="59.140625" style="63" customWidth="1"/>
    <col min="1025" max="1025" width="26.42578125" style="63" customWidth="1"/>
    <col min="1026" max="1279" width="9.140625" style="63"/>
    <col min="1280" max="1280" width="59.140625" style="63" customWidth="1"/>
    <col min="1281" max="1281" width="26.42578125" style="63" customWidth="1"/>
    <col min="1282" max="1535" width="9.140625" style="63"/>
    <col min="1536" max="1536" width="59.140625" style="63" customWidth="1"/>
    <col min="1537" max="1537" width="26.42578125" style="63" customWidth="1"/>
    <col min="1538" max="1791" width="9.140625" style="63"/>
    <col min="1792" max="1792" width="59.140625" style="63" customWidth="1"/>
    <col min="1793" max="1793" width="26.42578125" style="63" customWidth="1"/>
    <col min="1794" max="2047" width="9.140625" style="63"/>
    <col min="2048" max="2048" width="59.140625" style="63" customWidth="1"/>
    <col min="2049" max="2049" width="26.42578125" style="63" customWidth="1"/>
    <col min="2050" max="2303" width="9.140625" style="63"/>
    <col min="2304" max="2304" width="59.140625" style="63" customWidth="1"/>
    <col min="2305" max="2305" width="26.42578125" style="63" customWidth="1"/>
    <col min="2306" max="2559" width="9.140625" style="63"/>
    <col min="2560" max="2560" width="59.140625" style="63" customWidth="1"/>
    <col min="2561" max="2561" width="26.42578125" style="63" customWidth="1"/>
    <col min="2562" max="2815" width="9.140625" style="63"/>
    <col min="2816" max="2816" width="59.140625" style="63" customWidth="1"/>
    <col min="2817" max="2817" width="26.42578125" style="63" customWidth="1"/>
    <col min="2818" max="3071" width="9.140625" style="63"/>
    <col min="3072" max="3072" width="59.140625" style="63" customWidth="1"/>
    <col min="3073" max="3073" width="26.42578125" style="63" customWidth="1"/>
    <col min="3074" max="3327" width="9.140625" style="63"/>
    <col min="3328" max="3328" width="59.140625" style="63" customWidth="1"/>
    <col min="3329" max="3329" width="26.42578125" style="63" customWidth="1"/>
    <col min="3330" max="3583" width="9.140625" style="63"/>
    <col min="3584" max="3584" width="59.140625" style="63" customWidth="1"/>
    <col min="3585" max="3585" width="26.42578125" style="63" customWidth="1"/>
    <col min="3586" max="3839" width="9.140625" style="63"/>
    <col min="3840" max="3840" width="59.140625" style="63" customWidth="1"/>
    <col min="3841" max="3841" width="26.42578125" style="63" customWidth="1"/>
    <col min="3842" max="4095" width="9.140625" style="63"/>
    <col min="4096" max="4096" width="59.140625" style="63" customWidth="1"/>
    <col min="4097" max="4097" width="26.42578125" style="63" customWidth="1"/>
    <col min="4098" max="4351" width="9.140625" style="63"/>
    <col min="4352" max="4352" width="59.140625" style="63" customWidth="1"/>
    <col min="4353" max="4353" width="26.42578125" style="63" customWidth="1"/>
    <col min="4354" max="4607" width="9.140625" style="63"/>
    <col min="4608" max="4608" width="59.140625" style="63" customWidth="1"/>
    <col min="4609" max="4609" width="26.42578125" style="63" customWidth="1"/>
    <col min="4610" max="4863" width="9.140625" style="63"/>
    <col min="4864" max="4864" width="59.140625" style="63" customWidth="1"/>
    <col min="4865" max="4865" width="26.42578125" style="63" customWidth="1"/>
    <col min="4866" max="5119" width="9.140625" style="63"/>
    <col min="5120" max="5120" width="59.140625" style="63" customWidth="1"/>
    <col min="5121" max="5121" width="26.42578125" style="63" customWidth="1"/>
    <col min="5122" max="5375" width="9.140625" style="63"/>
    <col min="5376" max="5376" width="59.140625" style="63" customWidth="1"/>
    <col min="5377" max="5377" width="26.42578125" style="63" customWidth="1"/>
    <col min="5378" max="5631" width="9.140625" style="63"/>
    <col min="5632" max="5632" width="59.140625" style="63" customWidth="1"/>
    <col min="5633" max="5633" width="26.42578125" style="63" customWidth="1"/>
    <col min="5634" max="5887" width="9.140625" style="63"/>
    <col min="5888" max="5888" width="59.140625" style="63" customWidth="1"/>
    <col min="5889" max="5889" width="26.42578125" style="63" customWidth="1"/>
    <col min="5890" max="6143" width="9.140625" style="63"/>
    <col min="6144" max="6144" width="59.140625" style="63" customWidth="1"/>
    <col min="6145" max="6145" width="26.42578125" style="63" customWidth="1"/>
    <col min="6146" max="6399" width="9.140625" style="63"/>
    <col min="6400" max="6400" width="59.140625" style="63" customWidth="1"/>
    <col min="6401" max="6401" width="26.42578125" style="63" customWidth="1"/>
    <col min="6402" max="6655" width="9.140625" style="63"/>
    <col min="6656" max="6656" width="59.140625" style="63" customWidth="1"/>
    <col min="6657" max="6657" width="26.42578125" style="63" customWidth="1"/>
    <col min="6658" max="6911" width="9.140625" style="63"/>
    <col min="6912" max="6912" width="59.140625" style="63" customWidth="1"/>
    <col min="6913" max="6913" width="26.42578125" style="63" customWidth="1"/>
    <col min="6914" max="7167" width="9.140625" style="63"/>
    <col min="7168" max="7168" width="59.140625" style="63" customWidth="1"/>
    <col min="7169" max="7169" width="26.42578125" style="63" customWidth="1"/>
    <col min="7170" max="7423" width="9.140625" style="63"/>
    <col min="7424" max="7424" width="59.140625" style="63" customWidth="1"/>
    <col min="7425" max="7425" width="26.42578125" style="63" customWidth="1"/>
    <col min="7426" max="7679" width="9.140625" style="63"/>
    <col min="7680" max="7680" width="59.140625" style="63" customWidth="1"/>
    <col min="7681" max="7681" width="26.42578125" style="63" customWidth="1"/>
    <col min="7682" max="7935" width="9.140625" style="63"/>
    <col min="7936" max="7936" width="59.140625" style="63" customWidth="1"/>
    <col min="7937" max="7937" width="26.42578125" style="63" customWidth="1"/>
    <col min="7938" max="8191" width="9.140625" style="63"/>
    <col min="8192" max="8192" width="59.140625" style="63" customWidth="1"/>
    <col min="8193" max="8193" width="26.42578125" style="63" customWidth="1"/>
    <col min="8194" max="8447" width="9.140625" style="63"/>
    <col min="8448" max="8448" width="59.140625" style="63" customWidth="1"/>
    <col min="8449" max="8449" width="26.42578125" style="63" customWidth="1"/>
    <col min="8450" max="8703" width="9.140625" style="63"/>
    <col min="8704" max="8704" width="59.140625" style="63" customWidth="1"/>
    <col min="8705" max="8705" width="26.42578125" style="63" customWidth="1"/>
    <col min="8706" max="8959" width="9.140625" style="63"/>
    <col min="8960" max="8960" width="59.140625" style="63" customWidth="1"/>
    <col min="8961" max="8961" width="26.42578125" style="63" customWidth="1"/>
    <col min="8962" max="9215" width="9.140625" style="63"/>
    <col min="9216" max="9216" width="59.140625" style="63" customWidth="1"/>
    <col min="9217" max="9217" width="26.42578125" style="63" customWidth="1"/>
    <col min="9218" max="9471" width="9.140625" style="63"/>
    <col min="9472" max="9472" width="59.140625" style="63" customWidth="1"/>
    <col min="9473" max="9473" width="26.42578125" style="63" customWidth="1"/>
    <col min="9474" max="9727" width="9.140625" style="63"/>
    <col min="9728" max="9728" width="59.140625" style="63" customWidth="1"/>
    <col min="9729" max="9729" width="26.42578125" style="63" customWidth="1"/>
    <col min="9730" max="9983" width="9.140625" style="63"/>
    <col min="9984" max="9984" width="59.140625" style="63" customWidth="1"/>
    <col min="9985" max="9985" width="26.42578125" style="63" customWidth="1"/>
    <col min="9986" max="10239" width="9.140625" style="63"/>
    <col min="10240" max="10240" width="59.140625" style="63" customWidth="1"/>
    <col min="10241" max="10241" width="26.42578125" style="63" customWidth="1"/>
    <col min="10242" max="10495" width="9.140625" style="63"/>
    <col min="10496" max="10496" width="59.140625" style="63" customWidth="1"/>
    <col min="10497" max="10497" width="26.42578125" style="63" customWidth="1"/>
    <col min="10498" max="10751" width="9.140625" style="63"/>
    <col min="10752" max="10752" width="59.140625" style="63" customWidth="1"/>
    <col min="10753" max="10753" width="26.42578125" style="63" customWidth="1"/>
    <col min="10754" max="11007" width="9.140625" style="63"/>
    <col min="11008" max="11008" width="59.140625" style="63" customWidth="1"/>
    <col min="11009" max="11009" width="26.42578125" style="63" customWidth="1"/>
    <col min="11010" max="11263" width="9.140625" style="63"/>
    <col min="11264" max="11264" width="59.140625" style="63" customWidth="1"/>
    <col min="11265" max="11265" width="26.42578125" style="63" customWidth="1"/>
    <col min="11266" max="11519" width="9.140625" style="63"/>
    <col min="11520" max="11520" width="59.140625" style="63" customWidth="1"/>
    <col min="11521" max="11521" width="26.42578125" style="63" customWidth="1"/>
    <col min="11522" max="11775" width="9.140625" style="63"/>
    <col min="11776" max="11776" width="59.140625" style="63" customWidth="1"/>
    <col min="11777" max="11777" width="26.42578125" style="63" customWidth="1"/>
    <col min="11778" max="12031" width="9.140625" style="63"/>
    <col min="12032" max="12032" width="59.140625" style="63" customWidth="1"/>
    <col min="12033" max="12033" width="26.42578125" style="63" customWidth="1"/>
    <col min="12034" max="12287" width="9.140625" style="63"/>
    <col min="12288" max="12288" width="59.140625" style="63" customWidth="1"/>
    <col min="12289" max="12289" width="26.42578125" style="63" customWidth="1"/>
    <col min="12290" max="12543" width="9.140625" style="63"/>
    <col min="12544" max="12544" width="59.140625" style="63" customWidth="1"/>
    <col min="12545" max="12545" width="26.42578125" style="63" customWidth="1"/>
    <col min="12546" max="12799" width="9.140625" style="63"/>
    <col min="12800" max="12800" width="59.140625" style="63" customWidth="1"/>
    <col min="12801" max="12801" width="26.42578125" style="63" customWidth="1"/>
    <col min="12802" max="13055" width="9.140625" style="63"/>
    <col min="13056" max="13056" width="59.140625" style="63" customWidth="1"/>
    <col min="13057" max="13057" width="26.42578125" style="63" customWidth="1"/>
    <col min="13058" max="13311" width="9.140625" style="63"/>
    <col min="13312" max="13312" width="59.140625" style="63" customWidth="1"/>
    <col min="13313" max="13313" width="26.42578125" style="63" customWidth="1"/>
    <col min="13314" max="13567" width="9.140625" style="63"/>
    <col min="13568" max="13568" width="59.140625" style="63" customWidth="1"/>
    <col min="13569" max="13569" width="26.42578125" style="63" customWidth="1"/>
    <col min="13570" max="13823" width="9.140625" style="63"/>
    <col min="13824" max="13824" width="59.140625" style="63" customWidth="1"/>
    <col min="13825" max="13825" width="26.42578125" style="63" customWidth="1"/>
    <col min="13826" max="14079" width="9.140625" style="63"/>
    <col min="14080" max="14080" width="59.140625" style="63" customWidth="1"/>
    <col min="14081" max="14081" width="26.42578125" style="63" customWidth="1"/>
    <col min="14082" max="14335" width="9.140625" style="63"/>
    <col min="14336" max="14336" width="59.140625" style="63" customWidth="1"/>
    <col min="14337" max="14337" width="26.42578125" style="63" customWidth="1"/>
    <col min="14338" max="14591" width="9.140625" style="63"/>
    <col min="14592" max="14592" width="59.140625" style="63" customWidth="1"/>
    <col min="14593" max="14593" width="26.42578125" style="63" customWidth="1"/>
    <col min="14594" max="14847" width="9.140625" style="63"/>
    <col min="14848" max="14848" width="59.140625" style="63" customWidth="1"/>
    <col min="14849" max="14849" width="26.42578125" style="63" customWidth="1"/>
    <col min="14850" max="15103" width="9.140625" style="63"/>
    <col min="15104" max="15104" width="59.140625" style="63" customWidth="1"/>
    <col min="15105" max="15105" width="26.42578125" style="63" customWidth="1"/>
    <col min="15106" max="15359" width="9.140625" style="63"/>
    <col min="15360" max="15360" width="59.140625" style="63" customWidth="1"/>
    <col min="15361" max="15361" width="26.42578125" style="63" customWidth="1"/>
    <col min="15362" max="15615" width="9.140625" style="63"/>
    <col min="15616" max="15616" width="59.140625" style="63" customWidth="1"/>
    <col min="15617" max="15617" width="26.42578125" style="63" customWidth="1"/>
    <col min="15618" max="15871" width="9.140625" style="63"/>
    <col min="15872" max="15872" width="59.140625" style="63" customWidth="1"/>
    <col min="15873" max="15873" width="26.42578125" style="63" customWidth="1"/>
    <col min="15874" max="16127" width="9.140625" style="63"/>
    <col min="16128" max="16128" width="59.140625" style="63" customWidth="1"/>
    <col min="16129" max="16129" width="26.42578125" style="63" customWidth="1"/>
    <col min="16130" max="16384" width="9.140625" style="63"/>
  </cols>
  <sheetData>
    <row r="1" spans="1:21" x14ac:dyDescent="0.25">
      <c r="A1" s="64"/>
      <c r="D1" s="64"/>
      <c r="E1" s="64"/>
      <c r="F1" s="65"/>
      <c r="I1" s="64"/>
      <c r="J1" s="64"/>
      <c r="K1" s="65"/>
      <c r="N1" s="64"/>
      <c r="O1" s="64"/>
      <c r="P1" s="65"/>
      <c r="S1" s="64"/>
      <c r="T1" s="64"/>
      <c r="U1" s="65"/>
    </row>
    <row r="2" spans="1:21" x14ac:dyDescent="0.25">
      <c r="A2" s="64"/>
      <c r="D2" s="64"/>
      <c r="E2" s="64"/>
      <c r="F2" s="66" t="s">
        <v>213</v>
      </c>
      <c r="I2" s="64"/>
      <c r="J2" s="64"/>
      <c r="K2" s="66" t="s">
        <v>213</v>
      </c>
      <c r="N2" s="64"/>
      <c r="O2" s="64"/>
      <c r="P2" s="66" t="s">
        <v>213</v>
      </c>
      <c r="S2" s="64"/>
      <c r="T2" s="64"/>
      <c r="U2" s="66" t="s">
        <v>213</v>
      </c>
    </row>
    <row r="3" spans="1:21" x14ac:dyDescent="0.25">
      <c r="A3" s="64"/>
      <c r="D3" s="64"/>
      <c r="E3" s="64"/>
      <c r="F3" s="140" t="s">
        <v>200</v>
      </c>
      <c r="I3" s="64"/>
      <c r="J3" s="64"/>
      <c r="K3" s="140" t="s">
        <v>200</v>
      </c>
      <c r="N3" s="64"/>
      <c r="O3" s="64"/>
      <c r="P3" s="140" t="s">
        <v>200</v>
      </c>
      <c r="S3" s="64"/>
      <c r="T3" s="64"/>
      <c r="U3" s="140" t="s">
        <v>200</v>
      </c>
    </row>
    <row r="4" spans="1:21" x14ac:dyDescent="0.25">
      <c r="A4" s="64"/>
      <c r="B4" s="140"/>
      <c r="G4" s="140"/>
      <c r="L4" s="140"/>
      <c r="Q4" s="140"/>
    </row>
    <row r="5" spans="1:21" ht="60" customHeight="1" x14ac:dyDescent="0.25">
      <c r="A5" s="139"/>
      <c r="B5" s="167" t="s">
        <v>501</v>
      </c>
      <c r="C5" s="168"/>
      <c r="D5" s="168"/>
      <c r="E5" s="168"/>
      <c r="F5" s="168"/>
      <c r="G5" s="167"/>
      <c r="H5" s="168"/>
      <c r="I5" s="168"/>
      <c r="J5" s="168"/>
      <c r="K5" s="168"/>
      <c r="L5" s="167"/>
      <c r="M5" s="168"/>
      <c r="N5" s="168"/>
      <c r="O5" s="168"/>
      <c r="P5" s="168"/>
      <c r="Q5" s="167"/>
      <c r="R5" s="168"/>
      <c r="S5" s="168"/>
      <c r="T5" s="168"/>
      <c r="U5" s="168"/>
    </row>
    <row r="6" spans="1:21" x14ac:dyDescent="0.25">
      <c r="A6" s="64"/>
    </row>
    <row r="7" spans="1:21" x14ac:dyDescent="0.25">
      <c r="A7" s="64"/>
      <c r="F7" s="67" t="s">
        <v>66</v>
      </c>
      <c r="K7" s="67" t="s">
        <v>66</v>
      </c>
      <c r="P7" s="67" t="s">
        <v>66</v>
      </c>
      <c r="U7" s="67" t="s">
        <v>66</v>
      </c>
    </row>
    <row r="8" spans="1:21" ht="142.5" customHeight="1" x14ac:dyDescent="0.25">
      <c r="A8" s="55" t="s">
        <v>198</v>
      </c>
      <c r="B8" s="138" t="s">
        <v>484</v>
      </c>
      <c r="C8" s="138" t="s">
        <v>485</v>
      </c>
      <c r="D8" s="138" t="s">
        <v>486</v>
      </c>
      <c r="E8" s="138" t="s">
        <v>487</v>
      </c>
      <c r="F8" s="138" t="s">
        <v>488</v>
      </c>
      <c r="G8" s="138" t="s">
        <v>484</v>
      </c>
      <c r="H8" s="138" t="s">
        <v>485</v>
      </c>
      <c r="I8" s="138" t="s">
        <v>486</v>
      </c>
      <c r="J8" s="138" t="s">
        <v>487</v>
      </c>
      <c r="K8" s="138" t="s">
        <v>488</v>
      </c>
      <c r="L8" s="138" t="s">
        <v>484</v>
      </c>
      <c r="M8" s="138" t="s">
        <v>485</v>
      </c>
      <c r="N8" s="138" t="s">
        <v>486</v>
      </c>
      <c r="O8" s="138" t="s">
        <v>487</v>
      </c>
      <c r="P8" s="138" t="s">
        <v>488</v>
      </c>
      <c r="Q8" s="138" t="s">
        <v>484</v>
      </c>
      <c r="R8" s="138" t="s">
        <v>485</v>
      </c>
      <c r="S8" s="138" t="s">
        <v>486</v>
      </c>
      <c r="T8" s="138" t="s">
        <v>487</v>
      </c>
      <c r="U8" s="138" t="s">
        <v>488</v>
      </c>
    </row>
    <row r="9" spans="1:21" s="70" customFormat="1" ht="30" x14ac:dyDescent="0.2">
      <c r="A9" s="143" t="s">
        <v>90</v>
      </c>
      <c r="B9" s="169" t="s">
        <v>70</v>
      </c>
      <c r="C9" s="169"/>
      <c r="D9" s="169"/>
      <c r="E9" s="169"/>
      <c r="F9" s="169"/>
      <c r="G9" s="170">
        <v>124</v>
      </c>
      <c r="H9" s="170"/>
      <c r="I9" s="170"/>
      <c r="J9" s="170"/>
      <c r="K9" s="170"/>
      <c r="L9" s="170">
        <v>176</v>
      </c>
      <c r="M9" s="170"/>
      <c r="N9" s="170"/>
      <c r="O9" s="170"/>
      <c r="P9" s="170"/>
      <c r="Q9" s="170">
        <v>126</v>
      </c>
      <c r="R9" s="170"/>
      <c r="S9" s="170"/>
      <c r="T9" s="170"/>
      <c r="U9" s="170"/>
    </row>
    <row r="10" spans="1:21" s="70" customFormat="1" ht="14.25" x14ac:dyDescent="0.2">
      <c r="A10" s="104" t="s">
        <v>20</v>
      </c>
      <c r="B10" s="122">
        <v>88.3</v>
      </c>
      <c r="C10" s="122">
        <v>88.3</v>
      </c>
      <c r="D10" s="122">
        <v>88.3</v>
      </c>
      <c r="E10" s="5">
        <f t="shared" ref="E10:E11" si="0">D10/B10</f>
        <v>1</v>
      </c>
      <c r="F10" s="5">
        <f t="shared" ref="F10:F11" si="1">D10/C10</f>
        <v>1</v>
      </c>
      <c r="G10" s="122">
        <v>0</v>
      </c>
      <c r="H10" s="122">
        <v>0</v>
      </c>
      <c r="I10" s="122">
        <v>0</v>
      </c>
      <c r="J10" s="121">
        <v>0</v>
      </c>
      <c r="K10" s="121">
        <v>0</v>
      </c>
      <c r="L10" s="122">
        <v>88.3</v>
      </c>
      <c r="M10" s="122">
        <v>88.3</v>
      </c>
      <c r="N10" s="122">
        <v>88.3</v>
      </c>
      <c r="O10" s="121">
        <v>1</v>
      </c>
      <c r="P10" s="121">
        <v>1</v>
      </c>
      <c r="Q10" s="122">
        <v>0</v>
      </c>
      <c r="R10" s="122">
        <v>0</v>
      </c>
      <c r="S10" s="122">
        <v>0</v>
      </c>
      <c r="T10" s="121">
        <v>0</v>
      </c>
      <c r="U10" s="121">
        <v>0</v>
      </c>
    </row>
    <row r="11" spans="1:21" x14ac:dyDescent="0.25">
      <c r="A11" s="105" t="s">
        <v>89</v>
      </c>
      <c r="B11" s="125">
        <v>88.3</v>
      </c>
      <c r="C11" s="125">
        <v>88.3</v>
      </c>
      <c r="D11" s="125">
        <v>88.3</v>
      </c>
      <c r="E11" s="4">
        <f t="shared" si="0"/>
        <v>1</v>
      </c>
      <c r="F11" s="4">
        <f t="shared" si="1"/>
        <v>1</v>
      </c>
      <c r="G11" s="125">
        <v>0</v>
      </c>
      <c r="H11" s="125">
        <v>0</v>
      </c>
      <c r="I11" s="125">
        <v>0</v>
      </c>
      <c r="J11" s="124">
        <v>0</v>
      </c>
      <c r="K11" s="124">
        <v>0</v>
      </c>
      <c r="L11" s="125">
        <v>88.3</v>
      </c>
      <c r="M11" s="125">
        <v>88.3</v>
      </c>
      <c r="N11" s="125">
        <v>88.3</v>
      </c>
      <c r="O11" s="124">
        <v>1</v>
      </c>
      <c r="P11" s="124">
        <v>1</v>
      </c>
      <c r="Q11" s="125">
        <v>0</v>
      </c>
      <c r="R11" s="125">
        <v>0</v>
      </c>
      <c r="S11" s="125">
        <v>0</v>
      </c>
      <c r="T11" s="124">
        <v>0</v>
      </c>
      <c r="U11" s="124">
        <v>0</v>
      </c>
    </row>
    <row r="12" spans="1:21" s="70" customFormat="1" ht="14.25" x14ac:dyDescent="0.2">
      <c r="A12" s="104" t="s">
        <v>17</v>
      </c>
      <c r="B12" s="122">
        <v>914.1</v>
      </c>
      <c r="C12" s="122">
        <v>914.1</v>
      </c>
      <c r="D12" s="122">
        <v>914.1</v>
      </c>
      <c r="E12" s="5">
        <f t="shared" ref="E12:E22" si="2">D12/B12</f>
        <v>1</v>
      </c>
      <c r="F12" s="5">
        <f t="shared" ref="F12:F22" si="3">D12/C12</f>
        <v>1</v>
      </c>
      <c r="G12" s="122">
        <v>914.1</v>
      </c>
      <c r="H12" s="122">
        <v>914.1</v>
      </c>
      <c r="I12" s="122">
        <v>914.1</v>
      </c>
      <c r="J12" s="121">
        <v>1</v>
      </c>
      <c r="K12" s="121">
        <v>1</v>
      </c>
      <c r="L12" s="122">
        <v>0</v>
      </c>
      <c r="M12" s="122">
        <v>0</v>
      </c>
      <c r="N12" s="122">
        <v>0</v>
      </c>
      <c r="O12" s="121">
        <v>0</v>
      </c>
      <c r="P12" s="121">
        <v>0</v>
      </c>
      <c r="Q12" s="122">
        <v>0</v>
      </c>
      <c r="R12" s="122">
        <v>0</v>
      </c>
      <c r="S12" s="122">
        <v>0</v>
      </c>
      <c r="T12" s="121">
        <v>0</v>
      </c>
      <c r="U12" s="121">
        <v>0</v>
      </c>
    </row>
    <row r="13" spans="1:21" x14ac:dyDescent="0.25">
      <c r="A13" s="105" t="s">
        <v>16</v>
      </c>
      <c r="B13" s="125">
        <v>914.1</v>
      </c>
      <c r="C13" s="125">
        <v>914.1</v>
      </c>
      <c r="D13" s="125">
        <v>914.1</v>
      </c>
      <c r="E13" s="4">
        <f t="shared" si="2"/>
        <v>1</v>
      </c>
      <c r="F13" s="4">
        <f t="shared" si="3"/>
        <v>1</v>
      </c>
      <c r="G13" s="125">
        <v>914.1</v>
      </c>
      <c r="H13" s="125">
        <v>914.1</v>
      </c>
      <c r="I13" s="125">
        <v>914.1</v>
      </c>
      <c r="J13" s="124">
        <v>1</v>
      </c>
      <c r="K13" s="124">
        <v>1</v>
      </c>
      <c r="L13" s="125">
        <v>0</v>
      </c>
      <c r="M13" s="125">
        <v>0</v>
      </c>
      <c r="N13" s="125">
        <v>0</v>
      </c>
      <c r="O13" s="124">
        <v>0</v>
      </c>
      <c r="P13" s="124">
        <v>0</v>
      </c>
      <c r="Q13" s="125">
        <v>0</v>
      </c>
      <c r="R13" s="125">
        <v>0</v>
      </c>
      <c r="S13" s="125">
        <v>0</v>
      </c>
      <c r="T13" s="124">
        <v>0</v>
      </c>
      <c r="U13" s="124">
        <v>0</v>
      </c>
    </row>
    <row r="14" spans="1:21" s="70" customFormat="1" ht="14.25" x14ac:dyDescent="0.2">
      <c r="A14" s="104" t="s">
        <v>13</v>
      </c>
      <c r="B14" s="122">
        <v>166.7</v>
      </c>
      <c r="C14" s="122">
        <v>166.7</v>
      </c>
      <c r="D14" s="122">
        <v>166.7</v>
      </c>
      <c r="E14" s="5">
        <f t="shared" si="2"/>
        <v>1</v>
      </c>
      <c r="F14" s="5">
        <f t="shared" si="3"/>
        <v>1</v>
      </c>
      <c r="G14" s="122">
        <v>0</v>
      </c>
      <c r="H14" s="122">
        <v>0</v>
      </c>
      <c r="I14" s="122">
        <v>0</v>
      </c>
      <c r="J14" s="121">
        <v>0</v>
      </c>
      <c r="K14" s="121">
        <v>0</v>
      </c>
      <c r="L14" s="122">
        <v>0</v>
      </c>
      <c r="M14" s="122">
        <v>0</v>
      </c>
      <c r="N14" s="122">
        <v>0</v>
      </c>
      <c r="O14" s="121">
        <v>0</v>
      </c>
      <c r="P14" s="121">
        <v>0</v>
      </c>
      <c r="Q14" s="122">
        <v>166.7</v>
      </c>
      <c r="R14" s="122">
        <v>166.7</v>
      </c>
      <c r="S14" s="122">
        <v>166.7</v>
      </c>
      <c r="T14" s="121">
        <v>1</v>
      </c>
      <c r="U14" s="121">
        <v>1</v>
      </c>
    </row>
    <row r="15" spans="1:21" x14ac:dyDescent="0.25">
      <c r="A15" s="105" t="s">
        <v>89</v>
      </c>
      <c r="B15" s="125">
        <v>166.7</v>
      </c>
      <c r="C15" s="125">
        <v>166.7</v>
      </c>
      <c r="D15" s="125">
        <v>166.7</v>
      </c>
      <c r="E15" s="4">
        <f t="shared" si="2"/>
        <v>1</v>
      </c>
      <c r="F15" s="4">
        <f t="shared" si="3"/>
        <v>1</v>
      </c>
      <c r="G15" s="125">
        <v>0</v>
      </c>
      <c r="H15" s="125">
        <v>0</v>
      </c>
      <c r="I15" s="125">
        <v>0</v>
      </c>
      <c r="J15" s="124">
        <v>0</v>
      </c>
      <c r="K15" s="124">
        <v>0</v>
      </c>
      <c r="L15" s="125">
        <v>0</v>
      </c>
      <c r="M15" s="125">
        <v>0</v>
      </c>
      <c r="N15" s="125">
        <v>0</v>
      </c>
      <c r="O15" s="124">
        <v>0</v>
      </c>
      <c r="P15" s="124">
        <v>0</v>
      </c>
      <c r="Q15" s="125">
        <v>166.7</v>
      </c>
      <c r="R15" s="125">
        <v>166.7</v>
      </c>
      <c r="S15" s="125">
        <v>166.7</v>
      </c>
      <c r="T15" s="124">
        <v>1</v>
      </c>
      <c r="U15" s="124">
        <v>1</v>
      </c>
    </row>
    <row r="16" spans="1:21" x14ac:dyDescent="0.25">
      <c r="A16" s="105" t="s">
        <v>7</v>
      </c>
      <c r="B16" s="125">
        <v>926.3</v>
      </c>
      <c r="C16" s="125">
        <v>926.3</v>
      </c>
      <c r="D16" s="125">
        <v>926.3</v>
      </c>
      <c r="E16" s="4">
        <f t="shared" si="2"/>
        <v>1</v>
      </c>
      <c r="F16" s="4">
        <f t="shared" si="3"/>
        <v>1</v>
      </c>
      <c r="G16" s="125">
        <v>926.3</v>
      </c>
      <c r="H16" s="125">
        <v>926.3</v>
      </c>
      <c r="I16" s="125">
        <v>926.3</v>
      </c>
      <c r="J16" s="124">
        <v>1</v>
      </c>
      <c r="K16" s="124">
        <v>1</v>
      </c>
      <c r="L16" s="125">
        <v>0</v>
      </c>
      <c r="M16" s="125">
        <v>0</v>
      </c>
      <c r="N16" s="125">
        <v>0</v>
      </c>
      <c r="O16" s="124">
        <v>0</v>
      </c>
      <c r="P16" s="124">
        <v>0</v>
      </c>
      <c r="Q16" s="125">
        <v>0</v>
      </c>
      <c r="R16" s="125">
        <v>0</v>
      </c>
      <c r="S16" s="125">
        <v>0</v>
      </c>
      <c r="T16" s="124">
        <v>0</v>
      </c>
      <c r="U16" s="124">
        <v>0</v>
      </c>
    </row>
    <row r="17" spans="1:21" x14ac:dyDescent="0.25">
      <c r="A17" s="105" t="s">
        <v>5</v>
      </c>
      <c r="B17" s="125">
        <v>1577.7</v>
      </c>
      <c r="C17" s="125">
        <v>1577.7</v>
      </c>
      <c r="D17" s="125">
        <v>1577.7</v>
      </c>
      <c r="E17" s="4">
        <f t="shared" si="2"/>
        <v>1</v>
      </c>
      <c r="F17" s="4">
        <f t="shared" si="3"/>
        <v>1</v>
      </c>
      <c r="G17" s="125">
        <v>0</v>
      </c>
      <c r="H17" s="125">
        <v>0</v>
      </c>
      <c r="I17" s="125">
        <v>0</v>
      </c>
      <c r="J17" s="124">
        <v>0</v>
      </c>
      <c r="K17" s="124">
        <v>0</v>
      </c>
      <c r="L17" s="125">
        <v>1577.7</v>
      </c>
      <c r="M17" s="125">
        <v>1577.7</v>
      </c>
      <c r="N17" s="125">
        <v>1577.7</v>
      </c>
      <c r="O17" s="124">
        <v>1</v>
      </c>
      <c r="P17" s="124">
        <v>1</v>
      </c>
      <c r="Q17" s="125">
        <v>0</v>
      </c>
      <c r="R17" s="125">
        <v>0</v>
      </c>
      <c r="S17" s="125">
        <v>0</v>
      </c>
      <c r="T17" s="124">
        <v>0</v>
      </c>
      <c r="U17" s="124">
        <v>0</v>
      </c>
    </row>
    <row r="18" spans="1:21" s="70" customFormat="1" ht="14.25" x14ac:dyDescent="0.2">
      <c r="A18" s="104" t="s">
        <v>4</v>
      </c>
      <c r="B18" s="122">
        <f>B17+B16+B14+B12+B10</f>
        <v>3673.1</v>
      </c>
      <c r="C18" s="122">
        <f t="shared" ref="C18:D18" si="4">C17+C16+C14+C12+C10</f>
        <v>3673.1</v>
      </c>
      <c r="D18" s="122">
        <f t="shared" si="4"/>
        <v>3673.1</v>
      </c>
      <c r="E18" s="5">
        <f t="shared" si="2"/>
        <v>1</v>
      </c>
      <c r="F18" s="5">
        <f t="shared" si="3"/>
        <v>1</v>
      </c>
      <c r="G18" s="122">
        <f>G17+G16+G14+G12+G10</f>
        <v>1840.4</v>
      </c>
      <c r="H18" s="122">
        <f t="shared" ref="H18" si="5">H17+H16+H14+H12+H10</f>
        <v>1840.4</v>
      </c>
      <c r="I18" s="122">
        <f t="shared" ref="I18" si="6">I17+I16+I14+I12+I10</f>
        <v>1840.4</v>
      </c>
      <c r="J18" s="5">
        <f t="shared" ref="J18" si="7">I18/G18</f>
        <v>1</v>
      </c>
      <c r="K18" s="5">
        <f t="shared" ref="K18" si="8">I18/H18</f>
        <v>1</v>
      </c>
      <c r="L18" s="122">
        <f>L17+L16+L14+L12+L10</f>
        <v>1666</v>
      </c>
      <c r="M18" s="122">
        <f t="shared" ref="M18" si="9">M17+M16+M14+M12+M10</f>
        <v>1666</v>
      </c>
      <c r="N18" s="122">
        <f t="shared" ref="N18" si="10">N17+N16+N14+N12+N10</f>
        <v>1666</v>
      </c>
      <c r="O18" s="5">
        <f t="shared" ref="O18" si="11">N18/L18</f>
        <v>1</v>
      </c>
      <c r="P18" s="5">
        <f t="shared" ref="P18" si="12">N18/M18</f>
        <v>1</v>
      </c>
      <c r="Q18" s="122">
        <f>Q17+Q16+Q14+Q12+Q10</f>
        <v>166.7</v>
      </c>
      <c r="R18" s="122">
        <f t="shared" ref="R18" si="13">R17+R16+R14+R12+R10</f>
        <v>166.7</v>
      </c>
      <c r="S18" s="122">
        <f t="shared" ref="S18" si="14">S17+S16+S14+S12+S10</f>
        <v>166.7</v>
      </c>
      <c r="T18" s="5">
        <f t="shared" ref="T18" si="15">S18/Q18</f>
        <v>1</v>
      </c>
      <c r="U18" s="5">
        <f t="shared" ref="U18" si="16">S18/R18</f>
        <v>1</v>
      </c>
    </row>
    <row r="19" spans="1:21" s="70" customFormat="1" ht="14.25" x14ac:dyDescent="0.2">
      <c r="A19" s="104" t="s">
        <v>3</v>
      </c>
      <c r="B19" s="122"/>
      <c r="C19" s="122"/>
      <c r="D19" s="122"/>
      <c r="E19" s="5"/>
      <c r="F19" s="5"/>
      <c r="G19" s="122"/>
      <c r="H19" s="122"/>
      <c r="I19" s="122"/>
      <c r="J19" s="5"/>
      <c r="K19" s="5"/>
      <c r="L19" s="122"/>
      <c r="M19" s="122"/>
      <c r="N19" s="122"/>
      <c r="O19" s="5"/>
      <c r="P19" s="5"/>
      <c r="Q19" s="122"/>
      <c r="R19" s="122"/>
      <c r="S19" s="122"/>
      <c r="T19" s="5"/>
      <c r="U19" s="5"/>
    </row>
    <row r="20" spans="1:21" s="70" customFormat="1" ht="14.25" x14ac:dyDescent="0.2">
      <c r="A20" s="104" t="s">
        <v>85</v>
      </c>
      <c r="B20" s="122">
        <f>B15+B11</f>
        <v>255</v>
      </c>
      <c r="C20" s="122">
        <f t="shared" ref="C20:D20" si="17">C15+C11</f>
        <v>255</v>
      </c>
      <c r="D20" s="122">
        <f t="shared" si="17"/>
        <v>255</v>
      </c>
      <c r="E20" s="5">
        <f t="shared" si="2"/>
        <v>1</v>
      </c>
      <c r="F20" s="5">
        <f t="shared" si="3"/>
        <v>1</v>
      </c>
      <c r="G20" s="122">
        <f>G15+G11</f>
        <v>0</v>
      </c>
      <c r="H20" s="122">
        <f t="shared" ref="H20:I20" si="18">H15+H11</f>
        <v>0</v>
      </c>
      <c r="I20" s="122">
        <f t="shared" si="18"/>
        <v>0</v>
      </c>
      <c r="J20" s="5"/>
      <c r="K20" s="5"/>
      <c r="L20" s="122">
        <f>L15+L11</f>
        <v>88.3</v>
      </c>
      <c r="M20" s="122">
        <f t="shared" ref="M20:N20" si="19">M15+M11</f>
        <v>88.3</v>
      </c>
      <c r="N20" s="122">
        <f t="shared" si="19"/>
        <v>88.3</v>
      </c>
      <c r="O20" s="5">
        <f t="shared" ref="O20:O22" si="20">N20/L20</f>
        <v>1</v>
      </c>
      <c r="P20" s="5">
        <f t="shared" ref="P20:P22" si="21">N20/M20</f>
        <v>1</v>
      </c>
      <c r="Q20" s="122">
        <f>Q15+Q11</f>
        <v>166.7</v>
      </c>
      <c r="R20" s="122">
        <f t="shared" ref="R20:S20" si="22">R15+R11</f>
        <v>166.7</v>
      </c>
      <c r="S20" s="122">
        <f t="shared" si="22"/>
        <v>166.7</v>
      </c>
      <c r="T20" s="5">
        <f t="shared" ref="T20" si="23">S20/Q20</f>
        <v>1</v>
      </c>
      <c r="U20" s="5">
        <f t="shared" ref="U20" si="24">S20/R20</f>
        <v>1</v>
      </c>
    </row>
    <row r="21" spans="1:21" s="70" customFormat="1" ht="14.25" x14ac:dyDescent="0.2">
      <c r="A21" s="104" t="s">
        <v>2</v>
      </c>
      <c r="B21" s="122">
        <f>B13</f>
        <v>914.1</v>
      </c>
      <c r="C21" s="122">
        <f t="shared" ref="C21:D21" si="25">C13</f>
        <v>914.1</v>
      </c>
      <c r="D21" s="122">
        <f t="shared" si="25"/>
        <v>914.1</v>
      </c>
      <c r="E21" s="5">
        <f t="shared" si="2"/>
        <v>1</v>
      </c>
      <c r="F21" s="5">
        <f t="shared" si="3"/>
        <v>1</v>
      </c>
      <c r="G21" s="122">
        <f>G13</f>
        <v>914.1</v>
      </c>
      <c r="H21" s="122">
        <f t="shared" ref="H21:I21" si="26">H13</f>
        <v>914.1</v>
      </c>
      <c r="I21" s="122">
        <f t="shared" si="26"/>
        <v>914.1</v>
      </c>
      <c r="J21" s="5">
        <f t="shared" ref="J21:J22" si="27">I21/G21</f>
        <v>1</v>
      </c>
      <c r="K21" s="5">
        <f t="shared" ref="K21:K22" si="28">I21/H21</f>
        <v>1</v>
      </c>
      <c r="L21" s="122">
        <f>L13</f>
        <v>0</v>
      </c>
      <c r="M21" s="122">
        <f t="shared" ref="M21:N21" si="29">M13</f>
        <v>0</v>
      </c>
      <c r="N21" s="122">
        <f t="shared" si="29"/>
        <v>0</v>
      </c>
      <c r="O21" s="5"/>
      <c r="P21" s="5"/>
      <c r="Q21" s="122">
        <f>Q13</f>
        <v>0</v>
      </c>
      <c r="R21" s="122">
        <f t="shared" ref="R21:S21" si="30">R13</f>
        <v>0</v>
      </c>
      <c r="S21" s="122">
        <f t="shared" si="30"/>
        <v>0</v>
      </c>
      <c r="T21" s="5"/>
      <c r="U21" s="5"/>
    </row>
    <row r="22" spans="1:21" s="70" customFormat="1" ht="14.25" x14ac:dyDescent="0.2">
      <c r="A22" s="104" t="s">
        <v>1</v>
      </c>
      <c r="B22" s="122">
        <f>B17+B16</f>
        <v>2504</v>
      </c>
      <c r="C22" s="122">
        <f t="shared" ref="C22:D22" si="31">C17+C16</f>
        <v>2504</v>
      </c>
      <c r="D22" s="122">
        <f t="shared" si="31"/>
        <v>2504</v>
      </c>
      <c r="E22" s="5">
        <f t="shared" si="2"/>
        <v>1</v>
      </c>
      <c r="F22" s="5">
        <f t="shared" si="3"/>
        <v>1</v>
      </c>
      <c r="G22" s="122">
        <f>G17+G16</f>
        <v>926.3</v>
      </c>
      <c r="H22" s="122">
        <f t="shared" ref="H22:I22" si="32">H17+H16</f>
        <v>926.3</v>
      </c>
      <c r="I22" s="122">
        <f t="shared" si="32"/>
        <v>926.3</v>
      </c>
      <c r="J22" s="5">
        <f t="shared" si="27"/>
        <v>1</v>
      </c>
      <c r="K22" s="5">
        <f t="shared" si="28"/>
        <v>1</v>
      </c>
      <c r="L22" s="122">
        <f>L17+L16</f>
        <v>1577.7</v>
      </c>
      <c r="M22" s="122">
        <f t="shared" ref="M22:N22" si="33">M17+M16</f>
        <v>1577.7</v>
      </c>
      <c r="N22" s="122">
        <f t="shared" si="33"/>
        <v>1577.7</v>
      </c>
      <c r="O22" s="5">
        <f t="shared" si="20"/>
        <v>1</v>
      </c>
      <c r="P22" s="5">
        <f t="shared" si="21"/>
        <v>1</v>
      </c>
      <c r="Q22" s="122">
        <f>Q17+Q16</f>
        <v>0</v>
      </c>
      <c r="R22" s="122">
        <f t="shared" ref="R22:S22" si="34">R17+R16</f>
        <v>0</v>
      </c>
      <c r="S22" s="122">
        <f t="shared" si="34"/>
        <v>0</v>
      </c>
      <c r="T22" s="5"/>
      <c r="U22" s="5"/>
    </row>
    <row r="23" spans="1:21" x14ac:dyDescent="0.25">
      <c r="A23" s="64"/>
      <c r="B23" s="64"/>
    </row>
    <row r="24" spans="1:21" x14ac:dyDescent="0.25">
      <c r="A24" s="166" t="s">
        <v>0</v>
      </c>
      <c r="B24" s="166"/>
      <c r="C24" s="166"/>
      <c r="D24" s="166"/>
      <c r="E24" s="166"/>
      <c r="F24" s="166"/>
      <c r="G24" s="171" t="s">
        <v>214</v>
      </c>
      <c r="H24" s="171"/>
      <c r="I24" s="171"/>
      <c r="J24" s="171"/>
      <c r="K24" s="171"/>
      <c r="L24" s="171" t="s">
        <v>214</v>
      </c>
      <c r="M24" s="171"/>
      <c r="N24" s="171"/>
      <c r="O24" s="171"/>
      <c r="P24" s="171"/>
      <c r="Q24" s="172" t="s">
        <v>214</v>
      </c>
      <c r="R24" s="173"/>
      <c r="S24" s="173"/>
      <c r="T24" s="173"/>
      <c r="U24" s="173"/>
    </row>
  </sheetData>
  <mergeCells count="12">
    <mergeCell ref="A24:F24"/>
    <mergeCell ref="B5:F5"/>
    <mergeCell ref="G5:K5"/>
    <mergeCell ref="L5:P5"/>
    <mergeCell ref="Q5:U5"/>
    <mergeCell ref="B9:F9"/>
    <mergeCell ref="G9:K9"/>
    <mergeCell ref="L9:P9"/>
    <mergeCell ref="Q9:U9"/>
    <mergeCell ref="G24:K24"/>
    <mergeCell ref="L24:P24"/>
    <mergeCell ref="Q24:U24"/>
  </mergeCells>
  <pageMargins left="0.9055118110236221" right="0.39370078740157483" top="0.78740157480314965" bottom="0.78740157480314965" header="0.31496062992125984" footer="0.31496062992125984"/>
  <pageSetup paperSize="9" scale="62" orientation="portrait" r:id="rId1"/>
  <headerFooter>
    <oddFooter>Страница  &amp;P из &amp;N</oddFooter>
  </headerFooter>
  <colBreaks count="3" manualBreakCount="3">
    <brk id="6" max="1048575" man="1"/>
    <brk id="11" max="1048575" man="1"/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8"/>
  <sheetViews>
    <sheetView showGridLines="0" view="pageBreakPreview" zoomScale="60" zoomScaleNormal="100" workbookViewId="0">
      <pane xSplit="1" ySplit="6" topLeftCell="B49" activePane="bottomRight" state="frozen"/>
      <selection pane="topRight" activeCell="B1" sqref="B1"/>
      <selection pane="bottomLeft" activeCell="A8" sqref="A8"/>
      <selection pane="bottomRight" activeCell="B71" sqref="B71"/>
    </sheetView>
  </sheetViews>
  <sheetFormatPr defaultRowHeight="15" x14ac:dyDescent="0.25"/>
  <cols>
    <col min="1" max="2" width="32.85546875" style="15" customWidth="1"/>
    <col min="3" max="3" width="20.85546875" style="15" customWidth="1"/>
    <col min="4" max="4" width="18" style="15" customWidth="1"/>
    <col min="5" max="5" width="18.140625" style="15" customWidth="1"/>
    <col min="6" max="6" width="21.28515625" style="15" customWidth="1"/>
    <col min="7" max="249" width="9.140625" style="15" customWidth="1"/>
    <col min="250" max="16384" width="9.140625" style="15"/>
  </cols>
  <sheetData>
    <row r="1" spans="1:7" ht="16.5" customHeight="1" x14ac:dyDescent="0.25">
      <c r="A1" s="6"/>
      <c r="B1" s="32"/>
      <c r="C1" s="2"/>
      <c r="D1" s="2"/>
      <c r="E1" s="2"/>
      <c r="F1" s="3"/>
    </row>
    <row r="2" spans="1:7" ht="16.5" customHeight="1" x14ac:dyDescent="0.25">
      <c r="A2" s="6"/>
      <c r="B2" s="32"/>
      <c r="C2" s="2"/>
      <c r="D2" s="2"/>
      <c r="E2" s="2"/>
      <c r="F2" s="7" t="s">
        <v>215</v>
      </c>
    </row>
    <row r="3" spans="1:7" ht="16.5" customHeight="1" x14ac:dyDescent="0.25">
      <c r="A3" s="6"/>
      <c r="B3" s="32"/>
      <c r="C3" s="2"/>
      <c r="D3" s="2"/>
      <c r="E3" s="2"/>
      <c r="F3" s="7" t="s">
        <v>231</v>
      </c>
      <c r="G3" s="32"/>
    </row>
    <row r="4" spans="1:7" ht="66.75" customHeight="1" x14ac:dyDescent="0.25">
      <c r="A4" s="151" t="s">
        <v>502</v>
      </c>
      <c r="B4" s="151"/>
      <c r="C4" s="153"/>
      <c r="D4" s="153"/>
      <c r="E4" s="153"/>
      <c r="F4" s="153"/>
    </row>
    <row r="5" spans="1:7" ht="17.25" customHeight="1" x14ac:dyDescent="0.25">
      <c r="A5" s="6"/>
      <c r="C5" s="2"/>
      <c r="F5" s="32" t="s">
        <v>71</v>
      </c>
    </row>
    <row r="6" spans="1:7" ht="123.7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7" ht="15.75" customHeight="1" x14ac:dyDescent="0.25">
      <c r="A7" s="104" t="s">
        <v>64</v>
      </c>
      <c r="B7" s="112">
        <v>2025</v>
      </c>
      <c r="C7" s="112">
        <v>2025</v>
      </c>
      <c r="D7" s="112">
        <v>0</v>
      </c>
      <c r="E7" s="95">
        <f>D7/B7</f>
        <v>0</v>
      </c>
      <c r="F7" s="95">
        <f>D7/C7</f>
        <v>0</v>
      </c>
    </row>
    <row r="8" spans="1:7" ht="15.75" customHeight="1" x14ac:dyDescent="0.25">
      <c r="A8" s="105" t="s">
        <v>89</v>
      </c>
      <c r="B8" s="114">
        <v>2025</v>
      </c>
      <c r="C8" s="114">
        <v>2025</v>
      </c>
      <c r="D8" s="114">
        <v>0</v>
      </c>
      <c r="E8" s="118">
        <f>D8/B8</f>
        <v>0</v>
      </c>
      <c r="F8" s="118">
        <f>D8/C8</f>
        <v>0</v>
      </c>
    </row>
    <row r="9" spans="1:7" ht="15.75" customHeight="1" x14ac:dyDescent="0.25">
      <c r="A9" s="104" t="s">
        <v>62</v>
      </c>
      <c r="B9" s="112">
        <v>4575</v>
      </c>
      <c r="C9" s="112">
        <v>4575</v>
      </c>
      <c r="D9" s="112">
        <v>0</v>
      </c>
      <c r="E9" s="95">
        <f t="shared" ref="E9:E71" si="0">D9/B9</f>
        <v>0</v>
      </c>
      <c r="F9" s="95">
        <f t="shared" ref="F9:F71" si="1">D9/C9</f>
        <v>0</v>
      </c>
    </row>
    <row r="10" spans="1:7" ht="15.75" customHeight="1" x14ac:dyDescent="0.25">
      <c r="A10" s="105" t="s">
        <v>89</v>
      </c>
      <c r="B10" s="114">
        <v>4575</v>
      </c>
      <c r="C10" s="114">
        <v>4575</v>
      </c>
      <c r="D10" s="114">
        <v>0</v>
      </c>
      <c r="E10" s="118">
        <f t="shared" si="0"/>
        <v>0</v>
      </c>
      <c r="F10" s="118">
        <f t="shared" si="1"/>
        <v>0</v>
      </c>
    </row>
    <row r="11" spans="1:7" ht="15.75" customHeight="1" x14ac:dyDescent="0.25">
      <c r="A11" s="104" t="s">
        <v>61</v>
      </c>
      <c r="B11" s="112">
        <v>3150</v>
      </c>
      <c r="C11" s="112">
        <v>3150</v>
      </c>
      <c r="D11" s="112">
        <v>0</v>
      </c>
      <c r="E11" s="95">
        <f t="shared" si="0"/>
        <v>0</v>
      </c>
      <c r="F11" s="95">
        <f t="shared" si="1"/>
        <v>0</v>
      </c>
    </row>
    <row r="12" spans="1:7" ht="15.75" customHeight="1" x14ac:dyDescent="0.25">
      <c r="A12" s="105" t="s">
        <v>89</v>
      </c>
      <c r="B12" s="114">
        <v>3150</v>
      </c>
      <c r="C12" s="114">
        <v>3150</v>
      </c>
      <c r="D12" s="114">
        <v>0</v>
      </c>
      <c r="E12" s="118">
        <f t="shared" si="0"/>
        <v>0</v>
      </c>
      <c r="F12" s="118">
        <f t="shared" si="1"/>
        <v>0</v>
      </c>
    </row>
    <row r="13" spans="1:7" ht="15.75" customHeight="1" x14ac:dyDescent="0.25">
      <c r="A13" s="104" t="s">
        <v>60</v>
      </c>
      <c r="B13" s="112">
        <v>2025</v>
      </c>
      <c r="C13" s="112">
        <v>2025</v>
      </c>
      <c r="D13" s="112">
        <v>0</v>
      </c>
      <c r="E13" s="95">
        <f t="shared" si="0"/>
        <v>0</v>
      </c>
      <c r="F13" s="95">
        <f t="shared" si="1"/>
        <v>0</v>
      </c>
    </row>
    <row r="14" spans="1:7" ht="15.75" customHeight="1" x14ac:dyDescent="0.25">
      <c r="A14" s="105" t="s">
        <v>89</v>
      </c>
      <c r="B14" s="114">
        <v>2025</v>
      </c>
      <c r="C14" s="114">
        <v>2025</v>
      </c>
      <c r="D14" s="114">
        <v>0</v>
      </c>
      <c r="E14" s="118">
        <f t="shared" si="0"/>
        <v>0</v>
      </c>
      <c r="F14" s="118">
        <f t="shared" si="1"/>
        <v>0</v>
      </c>
    </row>
    <row r="15" spans="1:7" ht="15.75" customHeight="1" x14ac:dyDescent="0.25">
      <c r="A15" s="104" t="s">
        <v>58</v>
      </c>
      <c r="B15" s="112">
        <v>1875</v>
      </c>
      <c r="C15" s="112">
        <v>1875</v>
      </c>
      <c r="D15" s="112">
        <v>0</v>
      </c>
      <c r="E15" s="95">
        <f t="shared" si="0"/>
        <v>0</v>
      </c>
      <c r="F15" s="95">
        <f t="shared" si="1"/>
        <v>0</v>
      </c>
    </row>
    <row r="16" spans="1:7" ht="15.75" customHeight="1" x14ac:dyDescent="0.25">
      <c r="A16" s="105" t="s">
        <v>89</v>
      </c>
      <c r="B16" s="114">
        <v>1875</v>
      </c>
      <c r="C16" s="114">
        <v>1875</v>
      </c>
      <c r="D16" s="114">
        <v>0</v>
      </c>
      <c r="E16" s="118">
        <f t="shared" si="0"/>
        <v>0</v>
      </c>
      <c r="F16" s="118">
        <f t="shared" si="1"/>
        <v>0</v>
      </c>
    </row>
    <row r="17" spans="1:6" ht="15.75" customHeight="1" x14ac:dyDescent="0.25">
      <c r="A17" s="104" t="s">
        <v>56</v>
      </c>
      <c r="B17" s="112">
        <v>1875</v>
      </c>
      <c r="C17" s="112">
        <v>1875</v>
      </c>
      <c r="D17" s="112">
        <v>0</v>
      </c>
      <c r="E17" s="95">
        <f t="shared" si="0"/>
        <v>0</v>
      </c>
      <c r="F17" s="95">
        <f t="shared" si="1"/>
        <v>0</v>
      </c>
    </row>
    <row r="18" spans="1:6" ht="15.75" customHeight="1" x14ac:dyDescent="0.25">
      <c r="A18" s="105" t="s">
        <v>89</v>
      </c>
      <c r="B18" s="114">
        <v>1875</v>
      </c>
      <c r="C18" s="114">
        <v>1875</v>
      </c>
      <c r="D18" s="114">
        <v>0</v>
      </c>
      <c r="E18" s="118">
        <f t="shared" si="0"/>
        <v>0</v>
      </c>
      <c r="F18" s="118">
        <f t="shared" si="1"/>
        <v>0</v>
      </c>
    </row>
    <row r="19" spans="1:6" ht="15.75" customHeight="1" x14ac:dyDescent="0.25">
      <c r="A19" s="104" t="s">
        <v>54</v>
      </c>
      <c r="B19" s="112">
        <v>6000</v>
      </c>
      <c r="C19" s="112">
        <v>6000</v>
      </c>
      <c r="D19" s="112">
        <v>0</v>
      </c>
      <c r="E19" s="95">
        <f t="shared" si="0"/>
        <v>0</v>
      </c>
      <c r="F19" s="95">
        <f t="shared" si="1"/>
        <v>0</v>
      </c>
    </row>
    <row r="20" spans="1:6" ht="15.75" customHeight="1" x14ac:dyDescent="0.25">
      <c r="A20" s="105" t="s">
        <v>89</v>
      </c>
      <c r="B20" s="114">
        <v>6000</v>
      </c>
      <c r="C20" s="114">
        <v>6000</v>
      </c>
      <c r="D20" s="114">
        <v>0</v>
      </c>
      <c r="E20" s="118">
        <f t="shared" si="0"/>
        <v>0</v>
      </c>
      <c r="F20" s="118">
        <f t="shared" si="1"/>
        <v>0</v>
      </c>
    </row>
    <row r="21" spans="1:6" ht="15.75" customHeight="1" x14ac:dyDescent="0.25">
      <c r="A21" s="104" t="s">
        <v>52</v>
      </c>
      <c r="B21" s="112">
        <v>5175</v>
      </c>
      <c r="C21" s="112">
        <v>5175</v>
      </c>
      <c r="D21" s="112">
        <v>0</v>
      </c>
      <c r="E21" s="95">
        <f t="shared" si="0"/>
        <v>0</v>
      </c>
      <c r="F21" s="95">
        <f t="shared" si="1"/>
        <v>0</v>
      </c>
    </row>
    <row r="22" spans="1:6" ht="15.75" customHeight="1" x14ac:dyDescent="0.25">
      <c r="A22" s="105" t="s">
        <v>89</v>
      </c>
      <c r="B22" s="114">
        <v>5175</v>
      </c>
      <c r="C22" s="114">
        <v>5175</v>
      </c>
      <c r="D22" s="114">
        <v>0</v>
      </c>
      <c r="E22" s="118">
        <f t="shared" si="0"/>
        <v>0</v>
      </c>
      <c r="F22" s="118">
        <f t="shared" si="1"/>
        <v>0</v>
      </c>
    </row>
    <row r="23" spans="1:6" ht="15.75" customHeight="1" x14ac:dyDescent="0.25">
      <c r="A23" s="104" t="s">
        <v>49</v>
      </c>
      <c r="B23" s="112">
        <v>2025</v>
      </c>
      <c r="C23" s="112">
        <v>2025</v>
      </c>
      <c r="D23" s="112">
        <v>0</v>
      </c>
      <c r="E23" s="95">
        <f t="shared" si="0"/>
        <v>0</v>
      </c>
      <c r="F23" s="95">
        <f t="shared" si="1"/>
        <v>0</v>
      </c>
    </row>
    <row r="24" spans="1:6" ht="15.75" customHeight="1" x14ac:dyDescent="0.25">
      <c r="A24" s="105" t="s">
        <v>89</v>
      </c>
      <c r="B24" s="114">
        <v>2025</v>
      </c>
      <c r="C24" s="114">
        <v>2025</v>
      </c>
      <c r="D24" s="114">
        <v>0</v>
      </c>
      <c r="E24" s="118">
        <f t="shared" si="0"/>
        <v>0</v>
      </c>
      <c r="F24" s="118">
        <f t="shared" si="1"/>
        <v>0</v>
      </c>
    </row>
    <row r="25" spans="1:6" ht="15.75" customHeight="1" x14ac:dyDescent="0.25">
      <c r="A25" s="104" t="s">
        <v>48</v>
      </c>
      <c r="B25" s="112">
        <v>2400</v>
      </c>
      <c r="C25" s="112">
        <v>2400</v>
      </c>
      <c r="D25" s="112">
        <v>0</v>
      </c>
      <c r="E25" s="95">
        <f t="shared" si="0"/>
        <v>0</v>
      </c>
      <c r="F25" s="95">
        <f t="shared" si="1"/>
        <v>0</v>
      </c>
    </row>
    <row r="26" spans="1:6" ht="15.75" customHeight="1" x14ac:dyDescent="0.25">
      <c r="A26" s="105" t="s">
        <v>89</v>
      </c>
      <c r="B26" s="114">
        <v>2400</v>
      </c>
      <c r="C26" s="114">
        <v>2400</v>
      </c>
      <c r="D26" s="114">
        <v>0</v>
      </c>
      <c r="E26" s="118">
        <f t="shared" si="0"/>
        <v>0</v>
      </c>
      <c r="F26" s="118">
        <f t="shared" si="1"/>
        <v>0</v>
      </c>
    </row>
    <row r="27" spans="1:6" ht="15.75" customHeight="1" x14ac:dyDescent="0.25">
      <c r="A27" s="104" t="s">
        <v>46</v>
      </c>
      <c r="B27" s="112">
        <v>4200</v>
      </c>
      <c r="C27" s="112">
        <v>4200</v>
      </c>
      <c r="D27" s="112">
        <v>0</v>
      </c>
      <c r="E27" s="95">
        <f t="shared" si="0"/>
        <v>0</v>
      </c>
      <c r="F27" s="95">
        <f t="shared" si="1"/>
        <v>0</v>
      </c>
    </row>
    <row r="28" spans="1:6" ht="15.75" customHeight="1" x14ac:dyDescent="0.25">
      <c r="A28" s="105" t="s">
        <v>89</v>
      </c>
      <c r="B28" s="114">
        <v>4200</v>
      </c>
      <c r="C28" s="114">
        <v>4200</v>
      </c>
      <c r="D28" s="114">
        <v>0</v>
      </c>
      <c r="E28" s="118">
        <f t="shared" si="0"/>
        <v>0</v>
      </c>
      <c r="F28" s="118">
        <f t="shared" si="1"/>
        <v>0</v>
      </c>
    </row>
    <row r="29" spans="1:6" ht="15.75" customHeight="1" x14ac:dyDescent="0.25">
      <c r="A29" s="104" t="s">
        <v>44</v>
      </c>
      <c r="B29" s="112">
        <v>1950</v>
      </c>
      <c r="C29" s="112">
        <v>1950</v>
      </c>
      <c r="D29" s="112">
        <v>0</v>
      </c>
      <c r="E29" s="95">
        <f t="shared" si="0"/>
        <v>0</v>
      </c>
      <c r="F29" s="95">
        <f t="shared" si="1"/>
        <v>0</v>
      </c>
    </row>
    <row r="30" spans="1:6" ht="15.75" customHeight="1" x14ac:dyDescent="0.25">
      <c r="A30" s="105" t="s">
        <v>89</v>
      </c>
      <c r="B30" s="114">
        <v>1950</v>
      </c>
      <c r="C30" s="114">
        <v>1950</v>
      </c>
      <c r="D30" s="114">
        <v>0</v>
      </c>
      <c r="E30" s="118">
        <f t="shared" si="0"/>
        <v>0</v>
      </c>
      <c r="F30" s="118">
        <f t="shared" si="1"/>
        <v>0</v>
      </c>
    </row>
    <row r="31" spans="1:6" ht="15.75" customHeight="1" x14ac:dyDescent="0.25">
      <c r="A31" s="104" t="s">
        <v>41</v>
      </c>
      <c r="B31" s="112">
        <v>3900</v>
      </c>
      <c r="C31" s="112">
        <v>3900</v>
      </c>
      <c r="D31" s="112">
        <v>0</v>
      </c>
      <c r="E31" s="95">
        <f t="shared" si="0"/>
        <v>0</v>
      </c>
      <c r="F31" s="95">
        <f t="shared" si="1"/>
        <v>0</v>
      </c>
    </row>
    <row r="32" spans="1:6" ht="15.75" customHeight="1" x14ac:dyDescent="0.25">
      <c r="A32" s="105" t="s">
        <v>89</v>
      </c>
      <c r="B32" s="114">
        <v>3900</v>
      </c>
      <c r="C32" s="114">
        <v>3900</v>
      </c>
      <c r="D32" s="114">
        <v>0</v>
      </c>
      <c r="E32" s="118">
        <f t="shared" si="0"/>
        <v>0</v>
      </c>
      <c r="F32" s="118">
        <f t="shared" si="1"/>
        <v>0</v>
      </c>
    </row>
    <row r="33" spans="1:6" ht="15.75" customHeight="1" x14ac:dyDescent="0.25">
      <c r="A33" s="104" t="s">
        <v>39</v>
      </c>
      <c r="B33" s="112">
        <v>5625</v>
      </c>
      <c r="C33" s="112">
        <v>5625</v>
      </c>
      <c r="D33" s="112">
        <v>0</v>
      </c>
      <c r="E33" s="95">
        <f t="shared" si="0"/>
        <v>0</v>
      </c>
      <c r="F33" s="95">
        <f t="shared" si="1"/>
        <v>0</v>
      </c>
    </row>
    <row r="34" spans="1:6" ht="15.75" customHeight="1" x14ac:dyDescent="0.25">
      <c r="A34" s="105" t="s">
        <v>89</v>
      </c>
      <c r="B34" s="114">
        <v>5625</v>
      </c>
      <c r="C34" s="114">
        <v>5625</v>
      </c>
      <c r="D34" s="114">
        <v>0</v>
      </c>
      <c r="E34" s="118">
        <f t="shared" si="0"/>
        <v>0</v>
      </c>
      <c r="F34" s="118">
        <f t="shared" si="1"/>
        <v>0</v>
      </c>
    </row>
    <row r="35" spans="1:6" ht="15.75" customHeight="1" x14ac:dyDescent="0.25">
      <c r="A35" s="104" t="s">
        <v>38</v>
      </c>
      <c r="B35" s="112">
        <v>3900</v>
      </c>
      <c r="C35" s="112">
        <v>3900</v>
      </c>
      <c r="D35" s="112">
        <v>0</v>
      </c>
      <c r="E35" s="95">
        <f t="shared" si="0"/>
        <v>0</v>
      </c>
      <c r="F35" s="95">
        <f t="shared" si="1"/>
        <v>0</v>
      </c>
    </row>
    <row r="36" spans="1:6" ht="15.75" customHeight="1" x14ac:dyDescent="0.25">
      <c r="A36" s="105" t="s">
        <v>89</v>
      </c>
      <c r="B36" s="114">
        <v>3900</v>
      </c>
      <c r="C36" s="114">
        <v>3900</v>
      </c>
      <c r="D36" s="114">
        <v>0</v>
      </c>
      <c r="E36" s="118">
        <f t="shared" si="0"/>
        <v>0</v>
      </c>
      <c r="F36" s="118">
        <f t="shared" si="1"/>
        <v>0</v>
      </c>
    </row>
    <row r="37" spans="1:6" ht="15.75" customHeight="1" x14ac:dyDescent="0.25">
      <c r="A37" s="104" t="s">
        <v>36</v>
      </c>
      <c r="B37" s="112">
        <v>1950</v>
      </c>
      <c r="C37" s="112">
        <v>1950</v>
      </c>
      <c r="D37" s="112">
        <v>0</v>
      </c>
      <c r="E37" s="95">
        <f t="shared" si="0"/>
        <v>0</v>
      </c>
      <c r="F37" s="95">
        <f t="shared" si="1"/>
        <v>0</v>
      </c>
    </row>
    <row r="38" spans="1:6" ht="15.75" customHeight="1" x14ac:dyDescent="0.25">
      <c r="A38" s="105" t="s">
        <v>89</v>
      </c>
      <c r="B38" s="114">
        <v>1950</v>
      </c>
      <c r="C38" s="114">
        <v>1950</v>
      </c>
      <c r="D38" s="114">
        <v>0</v>
      </c>
      <c r="E38" s="118">
        <f t="shared" si="0"/>
        <v>0</v>
      </c>
      <c r="F38" s="118">
        <f t="shared" si="1"/>
        <v>0</v>
      </c>
    </row>
    <row r="39" spans="1:6" ht="15.75" customHeight="1" x14ac:dyDescent="0.25">
      <c r="A39" s="104" t="s">
        <v>34</v>
      </c>
      <c r="B39" s="112">
        <v>2775</v>
      </c>
      <c r="C39" s="112">
        <v>2775</v>
      </c>
      <c r="D39" s="112">
        <v>0</v>
      </c>
      <c r="E39" s="95">
        <f t="shared" si="0"/>
        <v>0</v>
      </c>
      <c r="F39" s="95">
        <f t="shared" si="1"/>
        <v>0</v>
      </c>
    </row>
    <row r="40" spans="1:6" ht="15.75" customHeight="1" x14ac:dyDescent="0.25">
      <c r="A40" s="105" t="s">
        <v>89</v>
      </c>
      <c r="B40" s="114">
        <v>2775</v>
      </c>
      <c r="C40" s="114">
        <v>2775</v>
      </c>
      <c r="D40" s="114">
        <v>0</v>
      </c>
      <c r="E40" s="118">
        <f t="shared" si="0"/>
        <v>0</v>
      </c>
      <c r="F40" s="118">
        <f t="shared" si="1"/>
        <v>0</v>
      </c>
    </row>
    <row r="41" spans="1:6" ht="15.75" customHeight="1" x14ac:dyDescent="0.25">
      <c r="A41" s="104" t="s">
        <v>33</v>
      </c>
      <c r="B41" s="112">
        <v>3900</v>
      </c>
      <c r="C41" s="112">
        <v>3900</v>
      </c>
      <c r="D41" s="112">
        <v>0</v>
      </c>
      <c r="E41" s="95">
        <f t="shared" si="0"/>
        <v>0</v>
      </c>
      <c r="F41" s="95">
        <f t="shared" si="1"/>
        <v>0</v>
      </c>
    </row>
    <row r="42" spans="1:6" ht="15.75" customHeight="1" x14ac:dyDescent="0.25">
      <c r="A42" s="105" t="s">
        <v>89</v>
      </c>
      <c r="B42" s="114">
        <v>3900</v>
      </c>
      <c r="C42" s="114">
        <v>3900</v>
      </c>
      <c r="D42" s="114">
        <v>0</v>
      </c>
      <c r="E42" s="118">
        <f t="shared" si="0"/>
        <v>0</v>
      </c>
      <c r="F42" s="118">
        <f t="shared" si="1"/>
        <v>0</v>
      </c>
    </row>
    <row r="43" spans="1:6" ht="15.75" customHeight="1" x14ac:dyDescent="0.25">
      <c r="A43" s="104" t="s">
        <v>32</v>
      </c>
      <c r="B43" s="112">
        <v>8625</v>
      </c>
      <c r="C43" s="112">
        <v>8625</v>
      </c>
      <c r="D43" s="112">
        <v>0</v>
      </c>
      <c r="E43" s="95">
        <f t="shared" si="0"/>
        <v>0</v>
      </c>
      <c r="F43" s="95">
        <f t="shared" si="1"/>
        <v>0</v>
      </c>
    </row>
    <row r="44" spans="1:6" ht="15.75" customHeight="1" x14ac:dyDescent="0.25">
      <c r="A44" s="105" t="s">
        <v>89</v>
      </c>
      <c r="B44" s="114">
        <v>8625</v>
      </c>
      <c r="C44" s="114">
        <v>8625</v>
      </c>
      <c r="D44" s="114">
        <v>0</v>
      </c>
      <c r="E44" s="118">
        <f t="shared" si="0"/>
        <v>0</v>
      </c>
      <c r="F44" s="118">
        <f t="shared" si="1"/>
        <v>0</v>
      </c>
    </row>
    <row r="45" spans="1:6" ht="15.75" customHeight="1" x14ac:dyDescent="0.25">
      <c r="A45" s="104" t="s">
        <v>30</v>
      </c>
      <c r="B45" s="112">
        <v>3975</v>
      </c>
      <c r="C45" s="112">
        <v>3975</v>
      </c>
      <c r="D45" s="112">
        <v>0</v>
      </c>
      <c r="E45" s="95">
        <f t="shared" si="0"/>
        <v>0</v>
      </c>
      <c r="F45" s="95">
        <f t="shared" si="1"/>
        <v>0</v>
      </c>
    </row>
    <row r="46" spans="1:6" ht="15.75" customHeight="1" x14ac:dyDescent="0.25">
      <c r="A46" s="105" t="s">
        <v>89</v>
      </c>
      <c r="B46" s="114">
        <v>3975</v>
      </c>
      <c r="C46" s="114">
        <v>3975</v>
      </c>
      <c r="D46" s="114">
        <v>0</v>
      </c>
      <c r="E46" s="118">
        <f t="shared" si="0"/>
        <v>0</v>
      </c>
      <c r="F46" s="118">
        <f t="shared" si="1"/>
        <v>0</v>
      </c>
    </row>
    <row r="47" spans="1:6" ht="15.75" customHeight="1" x14ac:dyDescent="0.25">
      <c r="A47" s="104" t="s">
        <v>25</v>
      </c>
      <c r="B47" s="112">
        <v>1875</v>
      </c>
      <c r="C47" s="112">
        <v>1875</v>
      </c>
      <c r="D47" s="112">
        <v>0</v>
      </c>
      <c r="E47" s="95">
        <f t="shared" si="0"/>
        <v>0</v>
      </c>
      <c r="F47" s="95">
        <f t="shared" si="1"/>
        <v>0</v>
      </c>
    </row>
    <row r="48" spans="1:6" ht="15.75" customHeight="1" x14ac:dyDescent="0.25">
      <c r="A48" s="105" t="s">
        <v>89</v>
      </c>
      <c r="B48" s="114">
        <v>1875</v>
      </c>
      <c r="C48" s="114">
        <v>1875</v>
      </c>
      <c r="D48" s="114">
        <v>0</v>
      </c>
      <c r="E48" s="118">
        <f t="shared" si="0"/>
        <v>0</v>
      </c>
      <c r="F48" s="118">
        <f t="shared" si="1"/>
        <v>0</v>
      </c>
    </row>
    <row r="49" spans="1:6" ht="15.75" customHeight="1" x14ac:dyDescent="0.25">
      <c r="A49" s="104" t="s">
        <v>23</v>
      </c>
      <c r="B49" s="112">
        <v>3525</v>
      </c>
      <c r="C49" s="112">
        <v>3525</v>
      </c>
      <c r="D49" s="112">
        <v>0</v>
      </c>
      <c r="E49" s="95">
        <f t="shared" si="0"/>
        <v>0</v>
      </c>
      <c r="F49" s="95">
        <f t="shared" si="1"/>
        <v>0</v>
      </c>
    </row>
    <row r="50" spans="1:6" ht="15.75" customHeight="1" x14ac:dyDescent="0.25">
      <c r="A50" s="105" t="s">
        <v>89</v>
      </c>
      <c r="B50" s="114">
        <v>3525</v>
      </c>
      <c r="C50" s="114">
        <v>3525</v>
      </c>
      <c r="D50" s="114">
        <v>0</v>
      </c>
      <c r="E50" s="118">
        <f t="shared" si="0"/>
        <v>0</v>
      </c>
      <c r="F50" s="118">
        <f t="shared" si="1"/>
        <v>0</v>
      </c>
    </row>
    <row r="51" spans="1:6" ht="15.75" customHeight="1" x14ac:dyDescent="0.25">
      <c r="A51" s="104" t="s">
        <v>22</v>
      </c>
      <c r="B51" s="112">
        <v>4350</v>
      </c>
      <c r="C51" s="112">
        <v>4350</v>
      </c>
      <c r="D51" s="112">
        <v>0</v>
      </c>
      <c r="E51" s="95">
        <f t="shared" si="0"/>
        <v>0</v>
      </c>
      <c r="F51" s="95">
        <f t="shared" si="1"/>
        <v>0</v>
      </c>
    </row>
    <row r="52" spans="1:6" ht="15.75" customHeight="1" x14ac:dyDescent="0.25">
      <c r="A52" s="105" t="s">
        <v>89</v>
      </c>
      <c r="B52" s="114">
        <v>4350</v>
      </c>
      <c r="C52" s="114">
        <v>4350</v>
      </c>
      <c r="D52" s="114">
        <v>0</v>
      </c>
      <c r="E52" s="118">
        <f t="shared" si="0"/>
        <v>0</v>
      </c>
      <c r="F52" s="118">
        <f t="shared" si="1"/>
        <v>0</v>
      </c>
    </row>
    <row r="53" spans="1:6" ht="15.75" customHeight="1" x14ac:dyDescent="0.25">
      <c r="A53" s="104" t="s">
        <v>20</v>
      </c>
      <c r="B53" s="112">
        <v>6375</v>
      </c>
      <c r="C53" s="112">
        <v>6375</v>
      </c>
      <c r="D53" s="112">
        <v>0</v>
      </c>
      <c r="E53" s="95">
        <f t="shared" si="0"/>
        <v>0</v>
      </c>
      <c r="F53" s="95">
        <f t="shared" si="1"/>
        <v>0</v>
      </c>
    </row>
    <row r="54" spans="1:6" ht="15.75" customHeight="1" x14ac:dyDescent="0.25">
      <c r="A54" s="105" t="s">
        <v>89</v>
      </c>
      <c r="B54" s="114">
        <v>6375</v>
      </c>
      <c r="C54" s="114">
        <v>6375</v>
      </c>
      <c r="D54" s="114">
        <v>0</v>
      </c>
      <c r="E54" s="118">
        <f t="shared" si="0"/>
        <v>0</v>
      </c>
      <c r="F54" s="118">
        <f t="shared" si="1"/>
        <v>0</v>
      </c>
    </row>
    <row r="55" spans="1:6" ht="15.75" customHeight="1" x14ac:dyDescent="0.25">
      <c r="A55" s="104" t="s">
        <v>17</v>
      </c>
      <c r="B55" s="112">
        <v>1950</v>
      </c>
      <c r="C55" s="112">
        <v>1950</v>
      </c>
      <c r="D55" s="112">
        <v>0</v>
      </c>
      <c r="E55" s="95">
        <f t="shared" si="0"/>
        <v>0</v>
      </c>
      <c r="F55" s="95">
        <f t="shared" si="1"/>
        <v>0</v>
      </c>
    </row>
    <row r="56" spans="1:6" ht="15.75" customHeight="1" x14ac:dyDescent="0.25">
      <c r="A56" s="105" t="s">
        <v>89</v>
      </c>
      <c r="B56" s="114">
        <v>1950</v>
      </c>
      <c r="C56" s="114">
        <v>1950</v>
      </c>
      <c r="D56" s="114">
        <v>0</v>
      </c>
      <c r="E56" s="118">
        <f t="shared" si="0"/>
        <v>0</v>
      </c>
      <c r="F56" s="118">
        <f t="shared" si="1"/>
        <v>0</v>
      </c>
    </row>
    <row r="57" spans="1:6" ht="15.75" customHeight="1" x14ac:dyDescent="0.25">
      <c r="A57" s="104" t="s">
        <v>15</v>
      </c>
      <c r="B57" s="112">
        <v>1875</v>
      </c>
      <c r="C57" s="112">
        <v>1875</v>
      </c>
      <c r="D57" s="112">
        <v>0</v>
      </c>
      <c r="E57" s="95">
        <f t="shared" si="0"/>
        <v>0</v>
      </c>
      <c r="F57" s="95">
        <f t="shared" si="1"/>
        <v>0</v>
      </c>
    </row>
    <row r="58" spans="1:6" ht="15.75" customHeight="1" x14ac:dyDescent="0.25">
      <c r="A58" s="105" t="s">
        <v>89</v>
      </c>
      <c r="B58" s="114">
        <v>1875</v>
      </c>
      <c r="C58" s="114">
        <v>1875</v>
      </c>
      <c r="D58" s="114">
        <v>0</v>
      </c>
      <c r="E58" s="118">
        <f t="shared" si="0"/>
        <v>0</v>
      </c>
      <c r="F58" s="118">
        <f t="shared" si="1"/>
        <v>0</v>
      </c>
    </row>
    <row r="59" spans="1:6" ht="15.75" customHeight="1" x14ac:dyDescent="0.25">
      <c r="A59" s="104" t="s">
        <v>13</v>
      </c>
      <c r="B59" s="112">
        <v>3075</v>
      </c>
      <c r="C59" s="112">
        <v>3075</v>
      </c>
      <c r="D59" s="112">
        <v>0</v>
      </c>
      <c r="E59" s="95">
        <f t="shared" si="0"/>
        <v>0</v>
      </c>
      <c r="F59" s="95">
        <f t="shared" si="1"/>
        <v>0</v>
      </c>
    </row>
    <row r="60" spans="1:6" ht="15.75" customHeight="1" x14ac:dyDescent="0.25">
      <c r="A60" s="105" t="s">
        <v>89</v>
      </c>
      <c r="B60" s="114">
        <v>3075</v>
      </c>
      <c r="C60" s="114">
        <v>3075</v>
      </c>
      <c r="D60" s="114">
        <v>0</v>
      </c>
      <c r="E60" s="118">
        <f t="shared" si="0"/>
        <v>0</v>
      </c>
      <c r="F60" s="118">
        <f t="shared" si="1"/>
        <v>0</v>
      </c>
    </row>
    <row r="61" spans="1:6" ht="15.75" customHeight="1" x14ac:dyDescent="0.25">
      <c r="A61" s="104" t="s">
        <v>11</v>
      </c>
      <c r="B61" s="112">
        <v>5400</v>
      </c>
      <c r="C61" s="112">
        <v>5400</v>
      </c>
      <c r="D61" s="112">
        <v>0</v>
      </c>
      <c r="E61" s="95">
        <f t="shared" si="0"/>
        <v>0</v>
      </c>
      <c r="F61" s="95">
        <f t="shared" si="1"/>
        <v>0</v>
      </c>
    </row>
    <row r="62" spans="1:6" ht="15.75" customHeight="1" x14ac:dyDescent="0.25">
      <c r="A62" s="105" t="s">
        <v>89</v>
      </c>
      <c r="B62" s="114">
        <v>5400</v>
      </c>
      <c r="C62" s="114">
        <v>5400</v>
      </c>
      <c r="D62" s="114">
        <v>0</v>
      </c>
      <c r="E62" s="118">
        <f t="shared" si="0"/>
        <v>0</v>
      </c>
      <c r="F62" s="118">
        <f t="shared" si="1"/>
        <v>0</v>
      </c>
    </row>
    <row r="63" spans="1:6" ht="15.75" customHeight="1" x14ac:dyDescent="0.25">
      <c r="A63" s="104" t="s">
        <v>10</v>
      </c>
      <c r="B63" s="112">
        <v>2100</v>
      </c>
      <c r="C63" s="112">
        <v>2100</v>
      </c>
      <c r="D63" s="112">
        <v>0</v>
      </c>
      <c r="E63" s="95">
        <f t="shared" si="0"/>
        <v>0</v>
      </c>
      <c r="F63" s="95">
        <f t="shared" si="1"/>
        <v>0</v>
      </c>
    </row>
    <row r="64" spans="1:6" ht="15.75" customHeight="1" x14ac:dyDescent="0.25">
      <c r="A64" s="105" t="s">
        <v>89</v>
      </c>
      <c r="B64" s="114">
        <v>2100</v>
      </c>
      <c r="C64" s="114">
        <v>2100</v>
      </c>
      <c r="D64" s="114">
        <v>0</v>
      </c>
      <c r="E64" s="118">
        <f t="shared" si="0"/>
        <v>0</v>
      </c>
      <c r="F64" s="118">
        <f t="shared" si="1"/>
        <v>0</v>
      </c>
    </row>
    <row r="65" spans="1:6" ht="15.75" customHeight="1" x14ac:dyDescent="0.25">
      <c r="A65" s="104" t="s">
        <v>9</v>
      </c>
      <c r="B65" s="112">
        <v>2400</v>
      </c>
      <c r="C65" s="112">
        <v>2400</v>
      </c>
      <c r="D65" s="112">
        <v>0</v>
      </c>
      <c r="E65" s="95">
        <f t="shared" si="0"/>
        <v>0</v>
      </c>
      <c r="F65" s="95">
        <f t="shared" si="1"/>
        <v>0</v>
      </c>
    </row>
    <row r="66" spans="1:6" ht="15.75" customHeight="1" x14ac:dyDescent="0.25">
      <c r="A66" s="105" t="s">
        <v>89</v>
      </c>
      <c r="B66" s="114">
        <v>2400</v>
      </c>
      <c r="C66" s="114">
        <v>2400</v>
      </c>
      <c r="D66" s="114">
        <v>0</v>
      </c>
      <c r="E66" s="118">
        <f t="shared" si="0"/>
        <v>0</v>
      </c>
      <c r="F66" s="118">
        <f t="shared" si="1"/>
        <v>0</v>
      </c>
    </row>
    <row r="67" spans="1:6" ht="15.75" customHeight="1" x14ac:dyDescent="0.25">
      <c r="A67" s="105" t="s">
        <v>7</v>
      </c>
      <c r="B67" s="114">
        <v>7875</v>
      </c>
      <c r="C67" s="114">
        <v>7875</v>
      </c>
      <c r="D67" s="114">
        <v>0</v>
      </c>
      <c r="E67" s="118">
        <f t="shared" si="0"/>
        <v>0</v>
      </c>
      <c r="F67" s="118">
        <f t="shared" si="1"/>
        <v>0</v>
      </c>
    </row>
    <row r="68" spans="1:6" ht="15.75" customHeight="1" x14ac:dyDescent="0.25">
      <c r="A68" s="105" t="s">
        <v>6</v>
      </c>
      <c r="B68" s="114">
        <v>5250</v>
      </c>
      <c r="C68" s="114">
        <v>5250</v>
      </c>
      <c r="D68" s="114">
        <v>0</v>
      </c>
      <c r="E68" s="118">
        <f t="shared" si="0"/>
        <v>0</v>
      </c>
      <c r="F68" s="118">
        <f t="shared" si="1"/>
        <v>0</v>
      </c>
    </row>
    <row r="69" spans="1:6" ht="15.75" customHeight="1" x14ac:dyDescent="0.25">
      <c r="A69" s="105" t="s">
        <v>67</v>
      </c>
      <c r="B69" s="114">
        <v>2025</v>
      </c>
      <c r="C69" s="114">
        <v>2025</v>
      </c>
      <c r="D69" s="114">
        <v>0</v>
      </c>
      <c r="E69" s="118">
        <f t="shared" si="0"/>
        <v>0</v>
      </c>
      <c r="F69" s="118">
        <f t="shared" si="1"/>
        <v>0</v>
      </c>
    </row>
    <row r="70" spans="1:6" ht="15.75" customHeight="1" x14ac:dyDescent="0.25">
      <c r="A70" s="105" t="s">
        <v>5</v>
      </c>
      <c r="B70" s="114">
        <v>30000</v>
      </c>
      <c r="C70" s="114">
        <v>30000</v>
      </c>
      <c r="D70" s="114">
        <v>0</v>
      </c>
      <c r="E70" s="118">
        <f t="shared" si="0"/>
        <v>0</v>
      </c>
      <c r="F70" s="118">
        <f t="shared" si="1"/>
        <v>0</v>
      </c>
    </row>
    <row r="71" spans="1:6" ht="15.75" customHeight="1" x14ac:dyDescent="0.25">
      <c r="A71" s="104" t="s">
        <v>4</v>
      </c>
      <c r="B71" s="112">
        <f>B70+B69+B68+B67+B65+B63+B61+B59+B57+B55+B53+B51+B49+B47+B45+B43+B41+B39+B37+B35+B33+B31+B29+B27+B25+B23+B21+B19+B17+B15+B13+B11+B9+B7</f>
        <v>150000</v>
      </c>
      <c r="C71" s="122">
        <f>C70+C69+C68+C67+C65+C63+C61+C59+C57+C55+C53+C51+C49+C47+C45+C43+C41+C39+C37+C35+C33+C31+C29+C27+C25+C23+C21+C19+C17+C15+C13+C11+C9+C7</f>
        <v>150000</v>
      </c>
      <c r="D71" s="112">
        <v>0</v>
      </c>
      <c r="E71" s="95">
        <f t="shared" si="0"/>
        <v>0</v>
      </c>
      <c r="F71" s="95">
        <f t="shared" si="1"/>
        <v>0</v>
      </c>
    </row>
    <row r="72" spans="1:6" ht="15.75" customHeight="1" x14ac:dyDescent="0.25">
      <c r="A72" s="104" t="s">
        <v>3</v>
      </c>
      <c r="B72" s="112"/>
      <c r="C72" s="122"/>
      <c r="D72" s="112"/>
      <c r="E72" s="118"/>
      <c r="F72" s="118"/>
    </row>
    <row r="73" spans="1:6" ht="15.75" customHeight="1" x14ac:dyDescent="0.25">
      <c r="A73" s="104" t="s">
        <v>85</v>
      </c>
      <c r="B73" s="112">
        <f>B71-B74</f>
        <v>104850</v>
      </c>
      <c r="C73" s="122">
        <f>C71-C74</f>
        <v>104850</v>
      </c>
      <c r="D73" s="112">
        <v>0</v>
      </c>
      <c r="E73" s="95">
        <f t="shared" ref="E73:E74" si="2">D73/B73</f>
        <v>0</v>
      </c>
      <c r="F73" s="95">
        <f t="shared" ref="F73:F74" si="3">D73/C73</f>
        <v>0</v>
      </c>
    </row>
    <row r="74" spans="1:6" ht="15.75" customHeight="1" x14ac:dyDescent="0.25">
      <c r="A74" s="104" t="s">
        <v>1</v>
      </c>
      <c r="B74" s="112">
        <f>SUM(B67:B70)</f>
        <v>45150</v>
      </c>
      <c r="C74" s="122">
        <f>SUM(C67:C70)</f>
        <v>45150</v>
      </c>
      <c r="D74" s="122">
        <f t="shared" ref="D74" si="4">SUM(D67:D70)</f>
        <v>0</v>
      </c>
      <c r="E74" s="95">
        <f t="shared" si="2"/>
        <v>0</v>
      </c>
      <c r="F74" s="95">
        <f t="shared" si="3"/>
        <v>0</v>
      </c>
    </row>
    <row r="75" spans="1:6" ht="12.75" customHeight="1" x14ac:dyDescent="0.25">
      <c r="A75" s="2"/>
      <c r="B75" s="2"/>
      <c r="C75" s="2"/>
    </row>
    <row r="76" spans="1:6" ht="15" customHeight="1" x14ac:dyDescent="0.25">
      <c r="A76" s="6"/>
      <c r="B76" s="6"/>
      <c r="C76" s="2"/>
    </row>
    <row r="77" spans="1:6" ht="15" customHeight="1" x14ac:dyDescent="0.25">
      <c r="A77" s="152" t="s">
        <v>91</v>
      </c>
      <c r="B77" s="152"/>
      <c r="C77" s="165"/>
      <c r="D77" s="165"/>
      <c r="E77" s="165"/>
      <c r="F77" s="165"/>
    </row>
    <row r="78" spans="1:6" ht="14.25" customHeight="1" x14ac:dyDescent="0.25">
      <c r="A78" s="6"/>
      <c r="B78" s="6"/>
      <c r="C78" s="2"/>
    </row>
  </sheetData>
  <mergeCells count="2">
    <mergeCell ref="A4:F4"/>
    <mergeCell ref="A77:F77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 &amp;P из &amp;N</oddFooter>
  </headerFooter>
  <rowBreaks count="1" manualBreakCount="1"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2"/>
  <sheetViews>
    <sheetView showGridLines="0" view="pageBreakPreview" zoomScale="60" zoomScaleNormal="100" workbookViewId="0">
      <pane xSplit="1" ySplit="7" topLeftCell="B32" activePane="bottomRight" state="frozen"/>
      <selection pane="topRight" activeCell="B1" sqref="B1"/>
      <selection pane="bottomLeft" activeCell="A10" sqref="A10"/>
      <selection pane="bottomRight" activeCell="L36" sqref="L36"/>
    </sheetView>
  </sheetViews>
  <sheetFormatPr defaultRowHeight="15" x14ac:dyDescent="0.25"/>
  <cols>
    <col min="1" max="1" width="33.42578125" style="15" customWidth="1"/>
    <col min="2" max="2" width="29.28515625" style="15" customWidth="1"/>
    <col min="3" max="3" width="20.42578125" style="15" customWidth="1"/>
    <col min="4" max="4" width="18.140625" style="15" customWidth="1"/>
    <col min="5" max="5" width="18.28515625" style="15" customWidth="1"/>
    <col min="6" max="6" width="21" style="15" customWidth="1"/>
    <col min="7" max="251" width="9.140625" style="15" customWidth="1"/>
    <col min="252" max="16384" width="9.140625" style="15"/>
  </cols>
  <sheetData>
    <row r="1" spans="1:6" ht="16.5" customHeight="1" x14ac:dyDescent="0.25">
      <c r="A1" s="6"/>
      <c r="B1" s="34"/>
      <c r="C1" s="6"/>
      <c r="D1" s="2"/>
      <c r="E1" s="2"/>
      <c r="F1" s="3"/>
    </row>
    <row r="2" spans="1:6" ht="16.5" customHeight="1" x14ac:dyDescent="0.25">
      <c r="A2" s="6"/>
      <c r="B2" s="34"/>
      <c r="C2" s="6"/>
      <c r="D2" s="2"/>
      <c r="E2" s="2"/>
      <c r="F2" s="7" t="s">
        <v>216</v>
      </c>
    </row>
    <row r="3" spans="1:6" ht="16.5" customHeight="1" x14ac:dyDescent="0.25">
      <c r="A3" s="6"/>
      <c r="B3" s="34"/>
      <c r="C3" s="6"/>
      <c r="D3" s="2"/>
      <c r="E3" s="2"/>
      <c r="F3" s="7" t="s">
        <v>231</v>
      </c>
    </row>
    <row r="4" spans="1:6" ht="16.5" customHeight="1" x14ac:dyDescent="0.25">
      <c r="A4" s="6"/>
      <c r="B4" s="34"/>
      <c r="C4" s="6"/>
      <c r="D4" s="2"/>
      <c r="E4" s="2"/>
      <c r="F4" s="7"/>
    </row>
    <row r="5" spans="1:6" ht="70.5" customHeight="1" x14ac:dyDescent="0.25">
      <c r="A5" s="151" t="s">
        <v>503</v>
      </c>
      <c r="B5" s="151"/>
      <c r="C5" s="153"/>
      <c r="D5" s="153"/>
      <c r="E5" s="153"/>
      <c r="F5" s="153"/>
    </row>
    <row r="6" spans="1:6" ht="16.5" customHeight="1" x14ac:dyDescent="0.25">
      <c r="A6" s="6"/>
      <c r="C6" s="6"/>
      <c r="F6" s="8" t="s">
        <v>66</v>
      </c>
    </row>
    <row r="7" spans="1:6" ht="140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23" t="s">
        <v>61</v>
      </c>
      <c r="B8" s="122">
        <v>250</v>
      </c>
      <c r="C8" s="122">
        <v>250</v>
      </c>
      <c r="D8" s="122">
        <v>250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26" t="s">
        <v>103</v>
      </c>
      <c r="B9" s="125">
        <v>120</v>
      </c>
      <c r="C9" s="125">
        <v>120</v>
      </c>
      <c r="D9" s="125">
        <v>120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26" t="s">
        <v>102</v>
      </c>
      <c r="B10" s="125">
        <v>130</v>
      </c>
      <c r="C10" s="125">
        <v>130</v>
      </c>
      <c r="D10" s="125">
        <v>130</v>
      </c>
      <c r="E10" s="124">
        <f t="shared" ref="E10:E11" si="2">D10/B10</f>
        <v>1</v>
      </c>
      <c r="F10" s="124">
        <f t="shared" ref="F10:F11" si="3">D10/C10</f>
        <v>1</v>
      </c>
    </row>
    <row r="11" spans="1:6" s="23" customFormat="1" ht="15.75" customHeight="1" x14ac:dyDescent="0.2">
      <c r="A11" s="123" t="s">
        <v>60</v>
      </c>
      <c r="B11" s="122">
        <v>230</v>
      </c>
      <c r="C11" s="122">
        <v>230</v>
      </c>
      <c r="D11" s="122">
        <v>230</v>
      </c>
      <c r="E11" s="121">
        <f t="shared" si="2"/>
        <v>1</v>
      </c>
      <c r="F11" s="121">
        <f t="shared" si="3"/>
        <v>1</v>
      </c>
    </row>
    <row r="12" spans="1:6" s="23" customFormat="1" ht="15.75" customHeight="1" x14ac:dyDescent="0.25">
      <c r="A12" s="126" t="s">
        <v>89</v>
      </c>
      <c r="B12" s="125">
        <v>230</v>
      </c>
      <c r="C12" s="125">
        <v>230</v>
      </c>
      <c r="D12" s="125">
        <v>230</v>
      </c>
      <c r="E12" s="124">
        <f t="shared" ref="E12:E44" si="4">D12/B12</f>
        <v>1</v>
      </c>
      <c r="F12" s="124">
        <f t="shared" ref="F12:F44" si="5">D12/C12</f>
        <v>1</v>
      </c>
    </row>
    <row r="13" spans="1:6" ht="15.75" customHeight="1" x14ac:dyDescent="0.25">
      <c r="A13" s="123" t="s">
        <v>58</v>
      </c>
      <c r="B13" s="122">
        <v>195</v>
      </c>
      <c r="C13" s="122">
        <v>195</v>
      </c>
      <c r="D13" s="122">
        <v>195</v>
      </c>
      <c r="E13" s="121">
        <f t="shared" si="4"/>
        <v>1</v>
      </c>
      <c r="F13" s="121">
        <f t="shared" si="5"/>
        <v>1</v>
      </c>
    </row>
    <row r="14" spans="1:6" ht="15.75" customHeight="1" x14ac:dyDescent="0.25">
      <c r="A14" s="126" t="s">
        <v>99</v>
      </c>
      <c r="B14" s="125">
        <v>85</v>
      </c>
      <c r="C14" s="125">
        <v>85</v>
      </c>
      <c r="D14" s="125">
        <v>85</v>
      </c>
      <c r="E14" s="124">
        <f t="shared" si="4"/>
        <v>1</v>
      </c>
      <c r="F14" s="124">
        <f t="shared" si="5"/>
        <v>1</v>
      </c>
    </row>
    <row r="15" spans="1:6" ht="15.75" customHeight="1" x14ac:dyDescent="0.25">
      <c r="A15" s="126" t="s">
        <v>57</v>
      </c>
      <c r="B15" s="125">
        <v>110</v>
      </c>
      <c r="C15" s="125">
        <v>110</v>
      </c>
      <c r="D15" s="125">
        <v>110</v>
      </c>
      <c r="E15" s="124">
        <f t="shared" si="4"/>
        <v>1</v>
      </c>
      <c r="F15" s="124">
        <f t="shared" si="5"/>
        <v>1</v>
      </c>
    </row>
    <row r="16" spans="1:6" ht="15.75" customHeight="1" x14ac:dyDescent="0.25">
      <c r="A16" s="123" t="s">
        <v>56</v>
      </c>
      <c r="B16" s="122">
        <v>280</v>
      </c>
      <c r="C16" s="122">
        <v>280</v>
      </c>
      <c r="D16" s="122">
        <v>280</v>
      </c>
      <c r="E16" s="121">
        <f t="shared" si="4"/>
        <v>1</v>
      </c>
      <c r="F16" s="121">
        <f t="shared" si="5"/>
        <v>1</v>
      </c>
    </row>
    <row r="17" spans="1:6" ht="15.75" customHeight="1" x14ac:dyDescent="0.25">
      <c r="A17" s="126" t="s">
        <v>98</v>
      </c>
      <c r="B17" s="125">
        <v>150</v>
      </c>
      <c r="C17" s="125">
        <v>150</v>
      </c>
      <c r="D17" s="125">
        <v>150</v>
      </c>
      <c r="E17" s="124">
        <f t="shared" si="4"/>
        <v>1</v>
      </c>
      <c r="F17" s="124">
        <f t="shared" si="5"/>
        <v>1</v>
      </c>
    </row>
    <row r="18" spans="1:6" ht="15.75" customHeight="1" x14ac:dyDescent="0.25">
      <c r="A18" s="126" t="s">
        <v>89</v>
      </c>
      <c r="B18" s="125">
        <v>130</v>
      </c>
      <c r="C18" s="125">
        <v>130</v>
      </c>
      <c r="D18" s="125">
        <v>130</v>
      </c>
      <c r="E18" s="124">
        <f t="shared" si="4"/>
        <v>1</v>
      </c>
      <c r="F18" s="124">
        <f t="shared" si="5"/>
        <v>1</v>
      </c>
    </row>
    <row r="19" spans="1:6" ht="15.75" customHeight="1" x14ac:dyDescent="0.25">
      <c r="A19" s="123" t="s">
        <v>52</v>
      </c>
      <c r="B19" s="122">
        <v>375</v>
      </c>
      <c r="C19" s="122">
        <v>375</v>
      </c>
      <c r="D19" s="122">
        <v>375</v>
      </c>
      <c r="E19" s="121">
        <f t="shared" si="4"/>
        <v>1</v>
      </c>
      <c r="F19" s="121">
        <f t="shared" si="5"/>
        <v>1</v>
      </c>
    </row>
    <row r="20" spans="1:6" ht="15.75" customHeight="1" x14ac:dyDescent="0.25">
      <c r="A20" s="126" t="s">
        <v>255</v>
      </c>
      <c r="B20" s="125">
        <v>200</v>
      </c>
      <c r="C20" s="125">
        <v>200</v>
      </c>
      <c r="D20" s="125">
        <v>200</v>
      </c>
      <c r="E20" s="124">
        <f t="shared" si="4"/>
        <v>1</v>
      </c>
      <c r="F20" s="124">
        <f t="shared" si="5"/>
        <v>1</v>
      </c>
    </row>
    <row r="21" spans="1:6" ht="15.75" customHeight="1" x14ac:dyDescent="0.25">
      <c r="A21" s="126" t="s">
        <v>495</v>
      </c>
      <c r="B21" s="125">
        <v>80</v>
      </c>
      <c r="C21" s="125">
        <v>80</v>
      </c>
      <c r="D21" s="125">
        <v>80</v>
      </c>
      <c r="E21" s="124">
        <f t="shared" si="4"/>
        <v>1</v>
      </c>
      <c r="F21" s="124">
        <f t="shared" si="5"/>
        <v>1</v>
      </c>
    </row>
    <row r="22" spans="1:6" ht="15.75" customHeight="1" x14ac:dyDescent="0.25">
      <c r="A22" s="126" t="s">
        <v>496</v>
      </c>
      <c r="B22" s="125">
        <v>95</v>
      </c>
      <c r="C22" s="125">
        <v>95</v>
      </c>
      <c r="D22" s="125">
        <v>95</v>
      </c>
      <c r="E22" s="124">
        <f t="shared" si="4"/>
        <v>1</v>
      </c>
      <c r="F22" s="124">
        <f t="shared" si="5"/>
        <v>1</v>
      </c>
    </row>
    <row r="23" spans="1:6" ht="15.75" customHeight="1" x14ac:dyDescent="0.25">
      <c r="A23" s="123" t="s">
        <v>49</v>
      </c>
      <c r="B23" s="122">
        <v>370</v>
      </c>
      <c r="C23" s="122">
        <v>370</v>
      </c>
      <c r="D23" s="122">
        <v>370</v>
      </c>
      <c r="E23" s="121">
        <f t="shared" si="4"/>
        <v>1</v>
      </c>
      <c r="F23" s="121">
        <f t="shared" si="5"/>
        <v>1</v>
      </c>
    </row>
    <row r="24" spans="1:6" ht="15.75" customHeight="1" x14ac:dyDescent="0.25">
      <c r="A24" s="126" t="s">
        <v>89</v>
      </c>
      <c r="B24" s="125">
        <v>370</v>
      </c>
      <c r="C24" s="125">
        <v>370</v>
      </c>
      <c r="D24" s="125">
        <v>370</v>
      </c>
      <c r="E24" s="124">
        <f t="shared" si="4"/>
        <v>1</v>
      </c>
      <c r="F24" s="124">
        <f t="shared" si="5"/>
        <v>1</v>
      </c>
    </row>
    <row r="25" spans="1:6" ht="15.75" customHeight="1" x14ac:dyDescent="0.25">
      <c r="A25" s="123" t="s">
        <v>38</v>
      </c>
      <c r="B25" s="122">
        <v>276.10000000000002</v>
      </c>
      <c r="C25" s="122">
        <v>276.10000000000002</v>
      </c>
      <c r="D25" s="122">
        <v>276.10000000000002</v>
      </c>
      <c r="E25" s="121">
        <f t="shared" si="4"/>
        <v>1</v>
      </c>
      <c r="F25" s="121">
        <f t="shared" si="5"/>
        <v>1</v>
      </c>
    </row>
    <row r="26" spans="1:6" ht="15.75" customHeight="1" x14ac:dyDescent="0.25">
      <c r="A26" s="126" t="s">
        <v>77</v>
      </c>
      <c r="B26" s="125">
        <v>276.10000000000002</v>
      </c>
      <c r="C26" s="125">
        <v>276.10000000000002</v>
      </c>
      <c r="D26" s="125">
        <v>276.10000000000002</v>
      </c>
      <c r="E26" s="124">
        <f t="shared" si="4"/>
        <v>1</v>
      </c>
      <c r="F26" s="124">
        <f t="shared" si="5"/>
        <v>1</v>
      </c>
    </row>
    <row r="27" spans="1:6" ht="15.75" customHeight="1" x14ac:dyDescent="0.25">
      <c r="A27" s="123" t="s">
        <v>33</v>
      </c>
      <c r="B27" s="122">
        <v>250</v>
      </c>
      <c r="C27" s="122">
        <v>250</v>
      </c>
      <c r="D27" s="122">
        <v>250</v>
      </c>
      <c r="E27" s="121">
        <f t="shared" si="4"/>
        <v>1</v>
      </c>
      <c r="F27" s="121">
        <f t="shared" si="5"/>
        <v>1</v>
      </c>
    </row>
    <row r="28" spans="1:6" ht="15.75" customHeight="1" x14ac:dyDescent="0.25">
      <c r="A28" s="126" t="s">
        <v>263</v>
      </c>
      <c r="B28" s="125">
        <v>120</v>
      </c>
      <c r="C28" s="125">
        <v>120</v>
      </c>
      <c r="D28" s="125">
        <v>120</v>
      </c>
      <c r="E28" s="124">
        <f t="shared" si="4"/>
        <v>1</v>
      </c>
      <c r="F28" s="124">
        <f t="shared" si="5"/>
        <v>1</v>
      </c>
    </row>
    <row r="29" spans="1:6" ht="15.75" customHeight="1" x14ac:dyDescent="0.25">
      <c r="A29" s="126" t="s">
        <v>95</v>
      </c>
      <c r="B29" s="125">
        <v>130</v>
      </c>
      <c r="C29" s="125">
        <v>130</v>
      </c>
      <c r="D29" s="125">
        <v>130</v>
      </c>
      <c r="E29" s="124">
        <f t="shared" si="4"/>
        <v>1</v>
      </c>
      <c r="F29" s="124">
        <f t="shared" si="5"/>
        <v>1</v>
      </c>
    </row>
    <row r="30" spans="1:6" ht="15.75" customHeight="1" x14ac:dyDescent="0.25">
      <c r="A30" s="123" t="s">
        <v>23</v>
      </c>
      <c r="B30" s="122">
        <v>140</v>
      </c>
      <c r="C30" s="122">
        <v>140</v>
      </c>
      <c r="D30" s="122">
        <v>140</v>
      </c>
      <c r="E30" s="121">
        <f t="shared" si="4"/>
        <v>1</v>
      </c>
      <c r="F30" s="121">
        <f t="shared" si="5"/>
        <v>1</v>
      </c>
    </row>
    <row r="31" spans="1:6" ht="15.75" customHeight="1" x14ac:dyDescent="0.25">
      <c r="A31" s="126" t="s">
        <v>376</v>
      </c>
      <c r="B31" s="125">
        <v>140</v>
      </c>
      <c r="C31" s="125">
        <v>140</v>
      </c>
      <c r="D31" s="125">
        <v>140</v>
      </c>
      <c r="E31" s="124">
        <f t="shared" si="4"/>
        <v>1</v>
      </c>
      <c r="F31" s="124">
        <f t="shared" si="5"/>
        <v>1</v>
      </c>
    </row>
    <row r="32" spans="1:6" ht="15.75" customHeight="1" x14ac:dyDescent="0.25">
      <c r="A32" s="123" t="s">
        <v>22</v>
      </c>
      <c r="B32" s="122">
        <v>253</v>
      </c>
      <c r="C32" s="122">
        <v>253</v>
      </c>
      <c r="D32" s="122">
        <v>253</v>
      </c>
      <c r="E32" s="121">
        <f t="shared" si="4"/>
        <v>1</v>
      </c>
      <c r="F32" s="121">
        <f t="shared" si="5"/>
        <v>1</v>
      </c>
    </row>
    <row r="33" spans="1:6" ht="15.75" customHeight="1" x14ac:dyDescent="0.25">
      <c r="A33" s="126" t="s">
        <v>89</v>
      </c>
      <c r="B33" s="125">
        <v>253</v>
      </c>
      <c r="C33" s="125">
        <v>253</v>
      </c>
      <c r="D33" s="125">
        <v>253</v>
      </c>
      <c r="E33" s="124">
        <f t="shared" si="4"/>
        <v>1</v>
      </c>
      <c r="F33" s="124">
        <f t="shared" si="5"/>
        <v>1</v>
      </c>
    </row>
    <row r="34" spans="1:6" ht="15.75" customHeight="1" x14ac:dyDescent="0.25">
      <c r="A34" s="123" t="s">
        <v>20</v>
      </c>
      <c r="B34" s="122">
        <v>110</v>
      </c>
      <c r="C34" s="122">
        <v>110</v>
      </c>
      <c r="D34" s="122">
        <v>110</v>
      </c>
      <c r="E34" s="121">
        <f t="shared" si="4"/>
        <v>1</v>
      </c>
      <c r="F34" s="121">
        <f t="shared" si="5"/>
        <v>1</v>
      </c>
    </row>
    <row r="35" spans="1:6" ht="15.75" customHeight="1" x14ac:dyDescent="0.25">
      <c r="A35" s="126" t="s">
        <v>93</v>
      </c>
      <c r="B35" s="125">
        <v>110</v>
      </c>
      <c r="C35" s="125">
        <v>110</v>
      </c>
      <c r="D35" s="125">
        <v>110</v>
      </c>
      <c r="E35" s="124">
        <f t="shared" si="4"/>
        <v>1</v>
      </c>
      <c r="F35" s="124">
        <f t="shared" si="5"/>
        <v>1</v>
      </c>
    </row>
    <row r="36" spans="1:6" ht="15.75" customHeight="1" x14ac:dyDescent="0.25">
      <c r="A36" s="123" t="s">
        <v>17</v>
      </c>
      <c r="B36" s="122">
        <v>150</v>
      </c>
      <c r="C36" s="122">
        <v>150</v>
      </c>
      <c r="D36" s="122">
        <v>150</v>
      </c>
      <c r="E36" s="121">
        <f t="shared" si="4"/>
        <v>1</v>
      </c>
      <c r="F36" s="121">
        <f t="shared" si="5"/>
        <v>1</v>
      </c>
    </row>
    <row r="37" spans="1:6" ht="15.75" customHeight="1" x14ac:dyDescent="0.25">
      <c r="A37" s="126" t="s">
        <v>415</v>
      </c>
      <c r="B37" s="125">
        <v>150</v>
      </c>
      <c r="C37" s="125">
        <v>150</v>
      </c>
      <c r="D37" s="125">
        <v>150</v>
      </c>
      <c r="E37" s="124">
        <f t="shared" si="4"/>
        <v>1</v>
      </c>
      <c r="F37" s="124">
        <f t="shared" si="5"/>
        <v>1</v>
      </c>
    </row>
    <row r="38" spans="1:6" ht="15.75" customHeight="1" x14ac:dyDescent="0.25">
      <c r="A38" s="123" t="s">
        <v>13</v>
      </c>
      <c r="B38" s="122">
        <v>100</v>
      </c>
      <c r="C38" s="122">
        <v>100</v>
      </c>
      <c r="D38" s="122">
        <v>100</v>
      </c>
      <c r="E38" s="121">
        <f t="shared" si="4"/>
        <v>1</v>
      </c>
      <c r="F38" s="121">
        <f t="shared" si="5"/>
        <v>1</v>
      </c>
    </row>
    <row r="39" spans="1:6" ht="15.75" customHeight="1" x14ac:dyDescent="0.25">
      <c r="A39" s="126" t="s">
        <v>433</v>
      </c>
      <c r="B39" s="125">
        <v>100</v>
      </c>
      <c r="C39" s="125">
        <v>100</v>
      </c>
      <c r="D39" s="125">
        <v>100</v>
      </c>
      <c r="E39" s="124">
        <f t="shared" si="4"/>
        <v>1</v>
      </c>
      <c r="F39" s="124">
        <f t="shared" si="5"/>
        <v>1</v>
      </c>
    </row>
    <row r="40" spans="1:6" ht="15.75" customHeight="1" x14ac:dyDescent="0.25">
      <c r="A40" s="123" t="s">
        <v>9</v>
      </c>
      <c r="B40" s="122">
        <v>267</v>
      </c>
      <c r="C40" s="122">
        <v>267</v>
      </c>
      <c r="D40" s="122">
        <v>267</v>
      </c>
      <c r="E40" s="121">
        <f t="shared" si="4"/>
        <v>1</v>
      </c>
      <c r="F40" s="121">
        <f t="shared" si="5"/>
        <v>1</v>
      </c>
    </row>
    <row r="41" spans="1:6" ht="15.75" customHeight="1" x14ac:dyDescent="0.25">
      <c r="A41" s="126" t="s">
        <v>459</v>
      </c>
      <c r="B41" s="125">
        <v>87</v>
      </c>
      <c r="C41" s="125">
        <v>87</v>
      </c>
      <c r="D41" s="125">
        <v>87</v>
      </c>
      <c r="E41" s="124">
        <f t="shared" si="4"/>
        <v>1</v>
      </c>
      <c r="F41" s="124">
        <f t="shared" si="5"/>
        <v>1</v>
      </c>
    </row>
    <row r="42" spans="1:6" ht="15.75" customHeight="1" x14ac:dyDescent="0.25">
      <c r="A42" s="126" t="s">
        <v>92</v>
      </c>
      <c r="B42" s="125">
        <v>95</v>
      </c>
      <c r="C42" s="125">
        <v>95</v>
      </c>
      <c r="D42" s="125">
        <v>95</v>
      </c>
      <c r="E42" s="124">
        <f t="shared" si="4"/>
        <v>1</v>
      </c>
      <c r="F42" s="124">
        <f t="shared" si="5"/>
        <v>1</v>
      </c>
    </row>
    <row r="43" spans="1:6" ht="15.75" customHeight="1" x14ac:dyDescent="0.25">
      <c r="A43" s="126" t="s">
        <v>89</v>
      </c>
      <c r="B43" s="125">
        <v>85</v>
      </c>
      <c r="C43" s="125">
        <v>85</v>
      </c>
      <c r="D43" s="125">
        <v>85</v>
      </c>
      <c r="E43" s="124">
        <f>D43/B43</f>
        <v>1</v>
      </c>
      <c r="F43" s="124">
        <f>D43/C43</f>
        <v>1</v>
      </c>
    </row>
    <row r="44" spans="1:6" ht="15.75" customHeight="1" x14ac:dyDescent="0.25">
      <c r="A44" s="123" t="s">
        <v>4</v>
      </c>
      <c r="B44" s="122">
        <f>B40+B38+B36+B34+B32+B30+B27+B25+B23+B19+B16+B13+B11+B8</f>
        <v>3246.1</v>
      </c>
      <c r="C44" s="122">
        <f t="shared" ref="C44:D44" si="6">C40+C38+C36+C34+C32+C30+C27+C25+C23+C19+C16+C13+C11+C8</f>
        <v>3246.1</v>
      </c>
      <c r="D44" s="122">
        <f t="shared" si="6"/>
        <v>3246.1</v>
      </c>
      <c r="E44" s="121">
        <f t="shared" si="4"/>
        <v>1</v>
      </c>
      <c r="F44" s="121">
        <f t="shared" si="5"/>
        <v>1</v>
      </c>
    </row>
    <row r="45" spans="1:6" ht="15" customHeight="1" x14ac:dyDescent="0.25">
      <c r="A45" s="123" t="s">
        <v>3</v>
      </c>
      <c r="B45" s="122"/>
      <c r="C45" s="122"/>
      <c r="D45" s="122"/>
      <c r="E45" s="121"/>
      <c r="F45" s="121"/>
    </row>
    <row r="46" spans="1:6" ht="15" customHeight="1" x14ac:dyDescent="0.25">
      <c r="A46" s="123" t="s">
        <v>85</v>
      </c>
      <c r="B46" s="122">
        <f>B43+B33+B24+B18+B12</f>
        <v>1068</v>
      </c>
      <c r="C46" s="122">
        <f t="shared" ref="C46:D46" si="7">C43+C33+C24+C18+C12</f>
        <v>1068</v>
      </c>
      <c r="D46" s="122">
        <f t="shared" si="7"/>
        <v>1068</v>
      </c>
      <c r="E46" s="121">
        <f t="shared" ref="E46" si="8">D46/B46</f>
        <v>1</v>
      </c>
      <c r="F46" s="121">
        <f t="shared" ref="F46" si="9">D46/C46</f>
        <v>1</v>
      </c>
    </row>
    <row r="47" spans="1:6" ht="15" customHeight="1" x14ac:dyDescent="0.25">
      <c r="A47" s="123" t="s">
        <v>2</v>
      </c>
      <c r="B47" s="122">
        <f>B44-B46</f>
        <v>2178.1</v>
      </c>
      <c r="C47" s="122">
        <f t="shared" ref="C47:D47" si="10">C44-C46</f>
        <v>2178.1</v>
      </c>
      <c r="D47" s="122">
        <f t="shared" si="10"/>
        <v>2178.1</v>
      </c>
      <c r="E47" s="121">
        <f t="shared" ref="E47" si="11">D47/B47</f>
        <v>1</v>
      </c>
      <c r="F47" s="121">
        <f t="shared" ref="F47" si="12">D47/C47</f>
        <v>1</v>
      </c>
    </row>
    <row r="48" spans="1:6" ht="15" customHeight="1" x14ac:dyDescent="0.25">
      <c r="A48" s="119"/>
      <c r="B48" s="22"/>
      <c r="C48" s="22"/>
      <c r="D48" s="22"/>
      <c r="E48" s="129"/>
      <c r="F48" s="129"/>
    </row>
    <row r="49" spans="1:6" ht="14.25" customHeight="1" x14ac:dyDescent="0.25">
      <c r="A49" s="163" t="s">
        <v>214</v>
      </c>
      <c r="B49" s="162"/>
      <c r="C49" s="162"/>
      <c r="D49" s="162"/>
      <c r="E49" s="162"/>
      <c r="F49" s="162"/>
    </row>
    <row r="52" spans="1:6" x14ac:dyDescent="0.25">
      <c r="C52" s="130"/>
    </row>
  </sheetData>
  <mergeCells count="2">
    <mergeCell ref="A5:F5"/>
    <mergeCell ref="A49:F4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5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D53" sqref="D53"/>
    </sheetView>
  </sheetViews>
  <sheetFormatPr defaultRowHeight="15" x14ac:dyDescent="0.25"/>
  <cols>
    <col min="1" max="1" width="34.5703125" style="15" customWidth="1"/>
    <col min="2" max="2" width="32.140625" style="15" customWidth="1"/>
    <col min="3" max="3" width="18.28515625" style="15" customWidth="1"/>
    <col min="4" max="5" width="17" style="15" customWidth="1"/>
    <col min="6" max="6" width="20.5703125" style="15" customWidth="1"/>
    <col min="7" max="250" width="9.140625" style="15" customWidth="1"/>
    <col min="251" max="16384" width="9.140625" style="15"/>
  </cols>
  <sheetData>
    <row r="1" spans="1:6" ht="15.75" customHeight="1" x14ac:dyDescent="0.25">
      <c r="A1" s="32"/>
      <c r="B1" s="16"/>
      <c r="C1" s="18"/>
      <c r="D1" s="2"/>
      <c r="E1" s="2"/>
      <c r="F1" s="3"/>
    </row>
    <row r="2" spans="1:6" ht="15.75" customHeight="1" x14ac:dyDescent="0.25">
      <c r="A2" s="32"/>
      <c r="B2" s="16"/>
      <c r="C2" s="18"/>
      <c r="D2" s="2"/>
      <c r="E2" s="2"/>
      <c r="F2" s="7" t="s">
        <v>217</v>
      </c>
    </row>
    <row r="3" spans="1:6" ht="15.75" customHeight="1" x14ac:dyDescent="0.25">
      <c r="A3" s="32"/>
      <c r="B3" s="16"/>
      <c r="C3" s="18"/>
      <c r="D3" s="2"/>
      <c r="E3" s="2"/>
      <c r="F3" s="7" t="s">
        <v>231</v>
      </c>
    </row>
    <row r="4" spans="1:6" ht="15.75" customHeight="1" x14ac:dyDescent="0.25">
      <c r="A4" s="32"/>
      <c r="B4" s="16"/>
      <c r="C4" s="18"/>
      <c r="D4" s="2"/>
      <c r="E4" s="2"/>
      <c r="F4" s="7"/>
    </row>
    <row r="5" spans="1:6" ht="55.5" customHeight="1" x14ac:dyDescent="0.25">
      <c r="A5" s="151" t="s">
        <v>504</v>
      </c>
      <c r="B5" s="151"/>
      <c r="C5" s="153"/>
      <c r="D5" s="153"/>
      <c r="E5" s="153"/>
      <c r="F5" s="153"/>
    </row>
    <row r="6" spans="1:6" ht="18" customHeight="1" x14ac:dyDescent="0.25">
      <c r="A6" s="6"/>
      <c r="C6" s="6"/>
      <c r="F6" s="26" t="s">
        <v>66</v>
      </c>
    </row>
    <row r="7" spans="1:6" ht="141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1" t="s">
        <v>5</v>
      </c>
      <c r="B8" s="92">
        <v>114107.5</v>
      </c>
      <c r="C8" s="92">
        <v>114107.5</v>
      </c>
      <c r="D8" s="125">
        <v>114107.5</v>
      </c>
      <c r="E8" s="124">
        <f t="shared" ref="E8" si="0">D8/B8</f>
        <v>1</v>
      </c>
      <c r="F8" s="124">
        <f t="shared" ref="F8" si="1">D8/C8</f>
        <v>1</v>
      </c>
    </row>
    <row r="9" spans="1:6" ht="15.75" customHeight="1" x14ac:dyDescent="0.25">
      <c r="A9" s="13" t="s">
        <v>4</v>
      </c>
      <c r="B9" s="14">
        <f>B8</f>
        <v>114107.5</v>
      </c>
      <c r="C9" s="14">
        <f t="shared" ref="C9:D9" si="2">C8</f>
        <v>114107.5</v>
      </c>
      <c r="D9" s="14">
        <f t="shared" si="2"/>
        <v>114107.5</v>
      </c>
      <c r="E9" s="121">
        <f t="shared" ref="E9:E11" si="3">D9/B9</f>
        <v>1</v>
      </c>
      <c r="F9" s="121">
        <f t="shared" ref="F9:F11" si="4">D9/C9</f>
        <v>1</v>
      </c>
    </row>
    <row r="10" spans="1:6" ht="15.75" customHeight="1" x14ac:dyDescent="0.25">
      <c r="A10" s="13" t="s">
        <v>3</v>
      </c>
      <c r="B10" s="13"/>
      <c r="C10" s="13"/>
      <c r="D10" s="13"/>
      <c r="E10" s="121"/>
      <c r="F10" s="121"/>
    </row>
    <row r="11" spans="1:6" ht="15.75" customHeight="1" x14ac:dyDescent="0.25">
      <c r="A11" s="13" t="s">
        <v>1</v>
      </c>
      <c r="B11" s="14">
        <f>B8</f>
        <v>114107.5</v>
      </c>
      <c r="C11" s="14">
        <f t="shared" ref="C11:D11" si="5">C8</f>
        <v>114107.5</v>
      </c>
      <c r="D11" s="14">
        <f t="shared" si="5"/>
        <v>114107.5</v>
      </c>
      <c r="E11" s="121">
        <f t="shared" si="3"/>
        <v>1</v>
      </c>
      <c r="F11" s="121">
        <f t="shared" si="4"/>
        <v>1</v>
      </c>
    </row>
    <row r="12" spans="1:6" ht="15" customHeight="1" x14ac:dyDescent="0.25">
      <c r="A12" s="6"/>
      <c r="B12" s="6"/>
      <c r="C12" s="2"/>
    </row>
    <row r="13" spans="1:6" ht="15" customHeight="1" x14ac:dyDescent="0.25">
      <c r="A13" s="6"/>
      <c r="B13" s="6"/>
      <c r="C13" s="2"/>
    </row>
    <row r="14" spans="1:6" ht="15" customHeight="1" x14ac:dyDescent="0.25">
      <c r="A14" s="152" t="s">
        <v>206</v>
      </c>
      <c r="B14" s="152"/>
      <c r="C14" s="165"/>
      <c r="D14" s="165"/>
      <c r="E14" s="165"/>
      <c r="F14" s="165"/>
    </row>
    <row r="15" spans="1:6" ht="14.25" customHeight="1" x14ac:dyDescent="0.25">
      <c r="A15" s="6"/>
      <c r="B15" s="6"/>
      <c r="C15" s="2"/>
    </row>
  </sheetData>
  <mergeCells count="2">
    <mergeCell ref="A5:F5"/>
    <mergeCell ref="A14:F14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51"/>
  <sheetViews>
    <sheetView showGridLines="0" view="pageBreakPreview" zoomScale="70" zoomScaleNormal="100" zoomScaleSheetLayoutView="70" workbookViewId="0">
      <pane xSplit="1" ySplit="7" topLeftCell="B26" activePane="bottomRight" state="frozen"/>
      <selection pane="topRight" activeCell="B1" sqref="B1"/>
      <selection pane="bottomLeft" activeCell="A10" sqref="A10"/>
      <selection pane="bottomRight" activeCell="B48" sqref="B48"/>
    </sheetView>
  </sheetViews>
  <sheetFormatPr defaultRowHeight="15" x14ac:dyDescent="0.25"/>
  <cols>
    <col min="1" max="1" width="34.7109375" style="15" customWidth="1"/>
    <col min="2" max="2" width="26.140625" style="15" customWidth="1"/>
    <col min="3" max="3" width="18" style="15" customWidth="1"/>
    <col min="4" max="5" width="16.140625" style="15" customWidth="1"/>
    <col min="6" max="6" width="17.140625" style="15" customWidth="1"/>
    <col min="7" max="250" width="9.140625" style="15" customWidth="1"/>
    <col min="251" max="16384" width="9.140625" style="15"/>
  </cols>
  <sheetData>
    <row r="2" spans="1:6" ht="16.5" customHeight="1" x14ac:dyDescent="0.25">
      <c r="A2" s="32"/>
      <c r="B2" s="32"/>
      <c r="D2" s="2"/>
      <c r="E2" s="2"/>
      <c r="F2" s="7" t="s">
        <v>218</v>
      </c>
    </row>
    <row r="3" spans="1:6" ht="16.5" customHeight="1" x14ac:dyDescent="0.25">
      <c r="A3" s="32"/>
      <c r="B3" s="32"/>
      <c r="D3" s="2"/>
      <c r="E3" s="2"/>
      <c r="F3" s="7" t="s">
        <v>231</v>
      </c>
    </row>
    <row r="4" spans="1:6" ht="16.5" customHeight="1" x14ac:dyDescent="0.25">
      <c r="A4" s="32"/>
      <c r="B4" s="32"/>
      <c r="D4" s="2"/>
      <c r="E4" s="2"/>
      <c r="F4" s="7"/>
    </row>
    <row r="5" spans="1:6" ht="68.25" customHeight="1" x14ac:dyDescent="0.25">
      <c r="A5" s="151" t="s">
        <v>505</v>
      </c>
      <c r="B5" s="151"/>
      <c r="C5" s="153"/>
      <c r="D5" s="153"/>
      <c r="E5" s="153"/>
      <c r="F5" s="153"/>
    </row>
    <row r="6" spans="1:6" ht="16.5" customHeight="1" x14ac:dyDescent="0.25">
      <c r="A6" s="6"/>
      <c r="F6" s="26" t="s">
        <v>66</v>
      </c>
    </row>
    <row r="7" spans="1:6" ht="124.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v>429.9</v>
      </c>
      <c r="C8" s="122">
        <v>429.9</v>
      </c>
      <c r="D8" s="122">
        <v>429.9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05" t="s">
        <v>89</v>
      </c>
      <c r="B9" s="125">
        <v>429.9</v>
      </c>
      <c r="C9" s="125">
        <v>429.9</v>
      </c>
      <c r="D9" s="125">
        <v>429.9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04" t="s">
        <v>62</v>
      </c>
      <c r="B10" s="122">
        <v>2332</v>
      </c>
      <c r="C10" s="122">
        <v>2332</v>
      </c>
      <c r="D10" s="122">
        <v>2332</v>
      </c>
      <c r="E10" s="121">
        <f t="shared" ref="E10:E48" si="2">D10/B10</f>
        <v>1</v>
      </c>
      <c r="F10" s="121">
        <f t="shared" ref="F10:F48" si="3">D10/C10</f>
        <v>1</v>
      </c>
    </row>
    <row r="11" spans="1:6" ht="15.75" customHeight="1" x14ac:dyDescent="0.25">
      <c r="A11" s="105" t="s">
        <v>89</v>
      </c>
      <c r="B11" s="125">
        <v>2332</v>
      </c>
      <c r="C11" s="125">
        <v>2332</v>
      </c>
      <c r="D11" s="125">
        <v>2332</v>
      </c>
      <c r="E11" s="124">
        <f t="shared" si="2"/>
        <v>1</v>
      </c>
      <c r="F11" s="124">
        <f t="shared" si="3"/>
        <v>1</v>
      </c>
    </row>
    <row r="12" spans="1:6" ht="15.75" customHeight="1" x14ac:dyDescent="0.25">
      <c r="A12" s="104" t="s">
        <v>61</v>
      </c>
      <c r="B12" s="122">
        <v>2502</v>
      </c>
      <c r="C12" s="122">
        <v>2502</v>
      </c>
      <c r="D12" s="122">
        <v>2502</v>
      </c>
      <c r="E12" s="121">
        <f t="shared" si="2"/>
        <v>1</v>
      </c>
      <c r="F12" s="121">
        <f t="shared" si="3"/>
        <v>1</v>
      </c>
    </row>
    <row r="13" spans="1:6" ht="15.75" customHeight="1" x14ac:dyDescent="0.25">
      <c r="A13" s="105" t="s">
        <v>89</v>
      </c>
      <c r="B13" s="125">
        <v>2502</v>
      </c>
      <c r="C13" s="125">
        <v>2502</v>
      </c>
      <c r="D13" s="125">
        <v>2502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04" t="s">
        <v>60</v>
      </c>
      <c r="B14" s="122">
        <v>395.4</v>
      </c>
      <c r="C14" s="122">
        <v>395.4</v>
      </c>
      <c r="D14" s="122">
        <v>395.4</v>
      </c>
      <c r="E14" s="121">
        <f t="shared" si="2"/>
        <v>1</v>
      </c>
      <c r="F14" s="121">
        <f t="shared" si="3"/>
        <v>1</v>
      </c>
    </row>
    <row r="15" spans="1:6" ht="15.75" customHeight="1" x14ac:dyDescent="0.25">
      <c r="A15" s="105" t="s">
        <v>89</v>
      </c>
      <c r="B15" s="125">
        <v>395.4</v>
      </c>
      <c r="C15" s="125">
        <v>395.4</v>
      </c>
      <c r="D15" s="125">
        <v>395.4</v>
      </c>
      <c r="E15" s="124">
        <f t="shared" si="2"/>
        <v>1</v>
      </c>
      <c r="F15" s="124">
        <f t="shared" si="3"/>
        <v>1</v>
      </c>
    </row>
    <row r="16" spans="1:6" ht="15.75" customHeight="1" x14ac:dyDescent="0.25">
      <c r="A16" s="104" t="s">
        <v>58</v>
      </c>
      <c r="B16" s="122">
        <v>3627.3</v>
      </c>
      <c r="C16" s="122">
        <v>3627.3</v>
      </c>
      <c r="D16" s="122">
        <v>3627.3</v>
      </c>
      <c r="E16" s="121">
        <f t="shared" si="2"/>
        <v>1</v>
      </c>
      <c r="F16" s="121">
        <f t="shared" si="3"/>
        <v>1</v>
      </c>
    </row>
    <row r="17" spans="1:6" ht="15.75" customHeight="1" x14ac:dyDescent="0.25">
      <c r="A17" s="105" t="s">
        <v>89</v>
      </c>
      <c r="B17" s="125">
        <v>3627.3</v>
      </c>
      <c r="C17" s="125">
        <v>3627.3</v>
      </c>
      <c r="D17" s="125">
        <v>3627.3</v>
      </c>
      <c r="E17" s="124">
        <f t="shared" si="2"/>
        <v>1</v>
      </c>
      <c r="F17" s="124">
        <f t="shared" si="3"/>
        <v>1</v>
      </c>
    </row>
    <row r="18" spans="1:6" ht="15.75" customHeight="1" x14ac:dyDescent="0.25">
      <c r="A18" s="104" t="s">
        <v>54</v>
      </c>
      <c r="B18" s="122">
        <v>13675</v>
      </c>
      <c r="C18" s="122">
        <v>13675</v>
      </c>
      <c r="D18" s="122">
        <v>13675</v>
      </c>
      <c r="E18" s="121">
        <f t="shared" si="2"/>
        <v>1</v>
      </c>
      <c r="F18" s="121">
        <f t="shared" si="3"/>
        <v>1</v>
      </c>
    </row>
    <row r="19" spans="1:6" ht="15.75" customHeight="1" x14ac:dyDescent="0.25">
      <c r="A19" s="105" t="s">
        <v>89</v>
      </c>
      <c r="B19" s="125">
        <v>13675</v>
      </c>
      <c r="C19" s="125">
        <v>13675</v>
      </c>
      <c r="D19" s="125">
        <v>13675</v>
      </c>
      <c r="E19" s="124">
        <f t="shared" si="2"/>
        <v>1</v>
      </c>
      <c r="F19" s="124">
        <f t="shared" si="3"/>
        <v>1</v>
      </c>
    </row>
    <row r="20" spans="1:6" ht="15.75" customHeight="1" x14ac:dyDescent="0.25">
      <c r="A20" s="104" t="s">
        <v>52</v>
      </c>
      <c r="B20" s="122">
        <v>4208</v>
      </c>
      <c r="C20" s="122">
        <v>4208</v>
      </c>
      <c r="D20" s="122">
        <v>4208</v>
      </c>
      <c r="E20" s="121">
        <f t="shared" si="2"/>
        <v>1</v>
      </c>
      <c r="F20" s="121">
        <f t="shared" si="3"/>
        <v>1</v>
      </c>
    </row>
    <row r="21" spans="1:6" ht="15.75" customHeight="1" x14ac:dyDescent="0.25">
      <c r="A21" s="105" t="s">
        <v>89</v>
      </c>
      <c r="B21" s="125">
        <v>4208</v>
      </c>
      <c r="C21" s="125">
        <v>4208</v>
      </c>
      <c r="D21" s="125">
        <v>4208</v>
      </c>
      <c r="E21" s="124">
        <f t="shared" si="2"/>
        <v>1</v>
      </c>
      <c r="F21" s="124">
        <f t="shared" si="3"/>
        <v>1</v>
      </c>
    </row>
    <row r="22" spans="1:6" ht="15.75" customHeight="1" x14ac:dyDescent="0.25">
      <c r="A22" s="104" t="s">
        <v>48</v>
      </c>
      <c r="B22" s="122">
        <v>6933</v>
      </c>
      <c r="C22" s="122">
        <v>6933</v>
      </c>
      <c r="D22" s="122">
        <v>6933</v>
      </c>
      <c r="E22" s="121">
        <f t="shared" si="2"/>
        <v>1</v>
      </c>
      <c r="F22" s="121">
        <f t="shared" si="3"/>
        <v>1</v>
      </c>
    </row>
    <row r="23" spans="1:6" ht="15.75" customHeight="1" x14ac:dyDescent="0.25">
      <c r="A23" s="105" t="s">
        <v>89</v>
      </c>
      <c r="B23" s="125">
        <v>6933</v>
      </c>
      <c r="C23" s="125">
        <v>6933</v>
      </c>
      <c r="D23" s="125">
        <v>6933</v>
      </c>
      <c r="E23" s="124">
        <f t="shared" si="2"/>
        <v>1</v>
      </c>
      <c r="F23" s="124">
        <f t="shared" si="3"/>
        <v>1</v>
      </c>
    </row>
    <row r="24" spans="1:6" ht="15.75" customHeight="1" x14ac:dyDescent="0.25">
      <c r="A24" s="104" t="s">
        <v>46</v>
      </c>
      <c r="B24" s="122">
        <v>9430</v>
      </c>
      <c r="C24" s="122">
        <v>9430</v>
      </c>
      <c r="D24" s="122">
        <v>9430</v>
      </c>
      <c r="E24" s="121">
        <f t="shared" si="2"/>
        <v>1</v>
      </c>
      <c r="F24" s="121">
        <f t="shared" si="3"/>
        <v>1</v>
      </c>
    </row>
    <row r="25" spans="1:6" ht="15.75" customHeight="1" x14ac:dyDescent="0.25">
      <c r="A25" s="105" t="s">
        <v>89</v>
      </c>
      <c r="B25" s="125">
        <v>9430</v>
      </c>
      <c r="C25" s="125">
        <v>9430</v>
      </c>
      <c r="D25" s="125">
        <v>9430</v>
      </c>
      <c r="E25" s="124">
        <f t="shared" si="2"/>
        <v>1</v>
      </c>
      <c r="F25" s="124">
        <f t="shared" si="3"/>
        <v>1</v>
      </c>
    </row>
    <row r="26" spans="1:6" ht="15.75" customHeight="1" x14ac:dyDescent="0.25">
      <c r="A26" s="104" t="s">
        <v>39</v>
      </c>
      <c r="B26" s="122">
        <v>5050.8999999999996</v>
      </c>
      <c r="C26" s="122">
        <v>5050.8999999999996</v>
      </c>
      <c r="D26" s="122">
        <v>5050.8999999999996</v>
      </c>
      <c r="E26" s="121">
        <f t="shared" si="2"/>
        <v>1</v>
      </c>
      <c r="F26" s="121">
        <f t="shared" si="3"/>
        <v>1</v>
      </c>
    </row>
    <row r="27" spans="1:6" ht="15.75" customHeight="1" x14ac:dyDescent="0.25">
      <c r="A27" s="105" t="s">
        <v>89</v>
      </c>
      <c r="B27" s="125">
        <v>5050.8999999999996</v>
      </c>
      <c r="C27" s="125">
        <v>5050.8999999999996</v>
      </c>
      <c r="D27" s="125">
        <v>5050.8999999999996</v>
      </c>
      <c r="E27" s="124">
        <f t="shared" si="2"/>
        <v>1</v>
      </c>
      <c r="F27" s="124">
        <f t="shared" si="3"/>
        <v>1</v>
      </c>
    </row>
    <row r="28" spans="1:6" ht="15.75" customHeight="1" x14ac:dyDescent="0.25">
      <c r="A28" s="104" t="s">
        <v>38</v>
      </c>
      <c r="B28" s="122">
        <v>1182</v>
      </c>
      <c r="C28" s="122">
        <v>1182</v>
      </c>
      <c r="D28" s="122">
        <v>1182</v>
      </c>
      <c r="E28" s="121">
        <f t="shared" si="2"/>
        <v>1</v>
      </c>
      <c r="F28" s="121">
        <f t="shared" si="3"/>
        <v>1</v>
      </c>
    </row>
    <row r="29" spans="1:6" ht="15.75" customHeight="1" x14ac:dyDescent="0.25">
      <c r="A29" s="105" t="s">
        <v>89</v>
      </c>
      <c r="B29" s="125">
        <v>1182</v>
      </c>
      <c r="C29" s="125">
        <v>1182</v>
      </c>
      <c r="D29" s="125">
        <v>1182</v>
      </c>
      <c r="E29" s="124">
        <f t="shared" si="2"/>
        <v>1</v>
      </c>
      <c r="F29" s="124">
        <f t="shared" si="3"/>
        <v>1</v>
      </c>
    </row>
    <row r="30" spans="1:6" ht="15.75" customHeight="1" x14ac:dyDescent="0.25">
      <c r="A30" s="104" t="s">
        <v>32</v>
      </c>
      <c r="B30" s="122">
        <v>6531</v>
      </c>
      <c r="C30" s="122">
        <v>6531</v>
      </c>
      <c r="D30" s="122">
        <v>6531</v>
      </c>
      <c r="E30" s="121">
        <f t="shared" si="2"/>
        <v>1</v>
      </c>
      <c r="F30" s="121">
        <f t="shared" si="3"/>
        <v>1</v>
      </c>
    </row>
    <row r="31" spans="1:6" ht="15.75" customHeight="1" x14ac:dyDescent="0.25">
      <c r="A31" s="105" t="s">
        <v>89</v>
      </c>
      <c r="B31" s="125">
        <v>6531</v>
      </c>
      <c r="C31" s="125">
        <v>6531</v>
      </c>
      <c r="D31" s="125">
        <v>6531</v>
      </c>
      <c r="E31" s="124">
        <f t="shared" si="2"/>
        <v>1</v>
      </c>
      <c r="F31" s="124">
        <f t="shared" si="3"/>
        <v>1</v>
      </c>
    </row>
    <row r="32" spans="1:6" ht="15.75" customHeight="1" x14ac:dyDescent="0.25">
      <c r="A32" s="104" t="s">
        <v>30</v>
      </c>
      <c r="B32" s="122">
        <v>1934.3</v>
      </c>
      <c r="C32" s="122">
        <v>1934.3</v>
      </c>
      <c r="D32" s="122">
        <v>1934.3</v>
      </c>
      <c r="E32" s="121">
        <f t="shared" si="2"/>
        <v>1</v>
      </c>
      <c r="F32" s="121">
        <f t="shared" si="3"/>
        <v>1</v>
      </c>
    </row>
    <row r="33" spans="1:6" ht="15.75" customHeight="1" x14ac:dyDescent="0.25">
      <c r="A33" s="105" t="s">
        <v>89</v>
      </c>
      <c r="B33" s="125">
        <v>1934.3</v>
      </c>
      <c r="C33" s="125">
        <v>1934.3</v>
      </c>
      <c r="D33" s="125">
        <v>1934.3</v>
      </c>
      <c r="E33" s="124">
        <f t="shared" si="2"/>
        <v>1</v>
      </c>
      <c r="F33" s="124">
        <f t="shared" si="3"/>
        <v>1</v>
      </c>
    </row>
    <row r="34" spans="1:6" ht="15.75" customHeight="1" x14ac:dyDescent="0.25">
      <c r="A34" s="104" t="s">
        <v>25</v>
      </c>
      <c r="B34" s="122">
        <v>1517</v>
      </c>
      <c r="C34" s="122">
        <v>1517</v>
      </c>
      <c r="D34" s="122">
        <v>1517</v>
      </c>
      <c r="E34" s="121">
        <f t="shared" si="2"/>
        <v>1</v>
      </c>
      <c r="F34" s="121">
        <f t="shared" si="3"/>
        <v>1</v>
      </c>
    </row>
    <row r="35" spans="1:6" ht="15.75" customHeight="1" x14ac:dyDescent="0.25">
      <c r="A35" s="105" t="s">
        <v>89</v>
      </c>
      <c r="B35" s="125">
        <v>1517</v>
      </c>
      <c r="C35" s="125">
        <v>1517</v>
      </c>
      <c r="D35" s="125">
        <v>1517</v>
      </c>
      <c r="E35" s="124">
        <f t="shared" si="2"/>
        <v>1</v>
      </c>
      <c r="F35" s="124">
        <f t="shared" si="3"/>
        <v>1</v>
      </c>
    </row>
    <row r="36" spans="1:6" ht="15.75" customHeight="1" x14ac:dyDescent="0.25">
      <c r="A36" s="104" t="s">
        <v>22</v>
      </c>
      <c r="B36" s="122">
        <v>9116</v>
      </c>
      <c r="C36" s="122">
        <v>9116</v>
      </c>
      <c r="D36" s="122">
        <v>9116</v>
      </c>
      <c r="E36" s="121">
        <f t="shared" si="2"/>
        <v>1</v>
      </c>
      <c r="F36" s="121">
        <f t="shared" si="3"/>
        <v>1</v>
      </c>
    </row>
    <row r="37" spans="1:6" ht="15.75" customHeight="1" x14ac:dyDescent="0.25">
      <c r="A37" s="105" t="s">
        <v>89</v>
      </c>
      <c r="B37" s="125">
        <v>9116</v>
      </c>
      <c r="C37" s="125">
        <v>9116</v>
      </c>
      <c r="D37" s="125">
        <v>9116</v>
      </c>
      <c r="E37" s="124">
        <f t="shared" si="2"/>
        <v>1</v>
      </c>
      <c r="F37" s="124">
        <f t="shared" si="3"/>
        <v>1</v>
      </c>
    </row>
    <row r="38" spans="1:6" ht="15.75" customHeight="1" x14ac:dyDescent="0.25">
      <c r="A38" s="104" t="s">
        <v>20</v>
      </c>
      <c r="B38" s="122">
        <v>4170.5</v>
      </c>
      <c r="C38" s="122">
        <v>4170.5</v>
      </c>
      <c r="D38" s="122">
        <v>4170.5</v>
      </c>
      <c r="E38" s="121">
        <f t="shared" si="2"/>
        <v>1</v>
      </c>
      <c r="F38" s="121">
        <f t="shared" si="3"/>
        <v>1</v>
      </c>
    </row>
    <row r="39" spans="1:6" ht="15.75" customHeight="1" x14ac:dyDescent="0.25">
      <c r="A39" s="105" t="s">
        <v>89</v>
      </c>
      <c r="B39" s="125">
        <v>4170.5</v>
      </c>
      <c r="C39" s="125">
        <v>4170.5</v>
      </c>
      <c r="D39" s="125">
        <v>4170.5</v>
      </c>
      <c r="E39" s="124">
        <f t="shared" si="2"/>
        <v>1</v>
      </c>
      <c r="F39" s="124">
        <f t="shared" si="3"/>
        <v>1</v>
      </c>
    </row>
    <row r="40" spans="1:6" ht="15.75" customHeight="1" x14ac:dyDescent="0.25">
      <c r="A40" s="104" t="s">
        <v>17</v>
      </c>
      <c r="B40" s="122">
        <v>4061</v>
      </c>
      <c r="C40" s="122">
        <v>4061</v>
      </c>
      <c r="D40" s="122">
        <v>4061</v>
      </c>
      <c r="E40" s="121">
        <f t="shared" si="2"/>
        <v>1</v>
      </c>
      <c r="F40" s="121">
        <f t="shared" si="3"/>
        <v>1</v>
      </c>
    </row>
    <row r="41" spans="1:6" ht="15.75" customHeight="1" x14ac:dyDescent="0.25">
      <c r="A41" s="105" t="s">
        <v>89</v>
      </c>
      <c r="B41" s="125">
        <v>4061</v>
      </c>
      <c r="C41" s="125">
        <v>4061</v>
      </c>
      <c r="D41" s="125">
        <v>4061</v>
      </c>
      <c r="E41" s="124">
        <f t="shared" si="2"/>
        <v>1</v>
      </c>
      <c r="F41" s="124">
        <f t="shared" si="3"/>
        <v>1</v>
      </c>
    </row>
    <row r="42" spans="1:6" ht="15.75" customHeight="1" x14ac:dyDescent="0.25">
      <c r="A42" s="104" t="s">
        <v>11</v>
      </c>
      <c r="B42" s="122">
        <v>4395</v>
      </c>
      <c r="C42" s="122">
        <v>4395</v>
      </c>
      <c r="D42" s="122">
        <v>4395</v>
      </c>
      <c r="E42" s="121">
        <f t="shared" si="2"/>
        <v>1</v>
      </c>
      <c r="F42" s="121">
        <f t="shared" si="3"/>
        <v>1</v>
      </c>
    </row>
    <row r="43" spans="1:6" ht="15.75" customHeight="1" x14ac:dyDescent="0.25">
      <c r="A43" s="105" t="s">
        <v>89</v>
      </c>
      <c r="B43" s="125">
        <v>4395</v>
      </c>
      <c r="C43" s="125">
        <v>4395</v>
      </c>
      <c r="D43" s="125">
        <v>4395</v>
      </c>
      <c r="E43" s="124">
        <f t="shared" si="2"/>
        <v>1</v>
      </c>
      <c r="F43" s="124">
        <f t="shared" si="3"/>
        <v>1</v>
      </c>
    </row>
    <row r="44" spans="1:6" ht="15.75" customHeight="1" x14ac:dyDescent="0.25">
      <c r="A44" s="104" t="s">
        <v>10</v>
      </c>
      <c r="B44" s="122">
        <v>1722.5</v>
      </c>
      <c r="C44" s="122">
        <v>1722.5</v>
      </c>
      <c r="D44" s="122">
        <v>1722.5</v>
      </c>
      <c r="E44" s="121">
        <f t="shared" si="2"/>
        <v>1</v>
      </c>
      <c r="F44" s="121">
        <f t="shared" si="3"/>
        <v>1</v>
      </c>
    </row>
    <row r="45" spans="1:6" ht="15.75" customHeight="1" x14ac:dyDescent="0.25">
      <c r="A45" s="105" t="s">
        <v>89</v>
      </c>
      <c r="B45" s="125">
        <v>1722.5</v>
      </c>
      <c r="C45" s="125">
        <v>1722.5</v>
      </c>
      <c r="D45" s="125">
        <v>1722.5</v>
      </c>
      <c r="E45" s="124">
        <f t="shared" si="2"/>
        <v>1</v>
      </c>
      <c r="F45" s="124">
        <f t="shared" si="3"/>
        <v>1</v>
      </c>
    </row>
    <row r="46" spans="1:6" ht="15.75" customHeight="1" x14ac:dyDescent="0.25">
      <c r="A46" s="104" t="s">
        <v>4</v>
      </c>
      <c r="B46" s="122">
        <f>B44+B42+B40+B38+B36+B34+B32+B30+B28+B26+B24+B22+B20+B18+B16+B14+B12+B10+B8</f>
        <v>83212.800000000003</v>
      </c>
      <c r="C46" s="122">
        <f t="shared" ref="C46:D46" si="4">C44+C42+C40+C38+C36+C34+C32+C30+C28+C26+C24+C22+C20+C18+C16+C14+C12+C10+C8</f>
        <v>83212.800000000003</v>
      </c>
      <c r="D46" s="122">
        <f t="shared" si="4"/>
        <v>83212.800000000003</v>
      </c>
      <c r="E46" s="121">
        <f t="shared" si="2"/>
        <v>1</v>
      </c>
      <c r="F46" s="121">
        <f t="shared" si="3"/>
        <v>1</v>
      </c>
    </row>
    <row r="47" spans="1:6" ht="15.75" customHeight="1" x14ac:dyDescent="0.25">
      <c r="A47" s="104" t="s">
        <v>3</v>
      </c>
      <c r="B47" s="122"/>
      <c r="C47" s="122"/>
      <c r="D47" s="122"/>
      <c r="E47" s="124"/>
      <c r="F47" s="124"/>
    </row>
    <row r="48" spans="1:6" ht="15.75" customHeight="1" x14ac:dyDescent="0.25">
      <c r="A48" s="104" t="s">
        <v>85</v>
      </c>
      <c r="B48" s="122">
        <v>83212.800000000003</v>
      </c>
      <c r="C48" s="122">
        <v>83212.800000000003</v>
      </c>
      <c r="D48" s="122">
        <v>83212.800000000003</v>
      </c>
      <c r="E48" s="121">
        <f t="shared" si="2"/>
        <v>1</v>
      </c>
      <c r="F48" s="121">
        <f t="shared" si="3"/>
        <v>1</v>
      </c>
    </row>
    <row r="49" spans="1:6" ht="15" customHeight="1" x14ac:dyDescent="0.25">
      <c r="A49" s="6"/>
      <c r="B49" s="6"/>
    </row>
    <row r="50" spans="1:6" ht="15" customHeight="1" x14ac:dyDescent="0.25">
      <c r="A50" s="152" t="s">
        <v>0</v>
      </c>
      <c r="B50" s="152"/>
      <c r="C50" s="165"/>
      <c r="D50" s="165"/>
      <c r="E50" s="165"/>
      <c r="F50" s="165"/>
    </row>
    <row r="51" spans="1:6" ht="14.25" customHeight="1" x14ac:dyDescent="0.25">
      <c r="A51" s="6"/>
      <c r="B51" s="6"/>
    </row>
  </sheetData>
  <mergeCells count="2">
    <mergeCell ref="A5:F5"/>
    <mergeCell ref="A50:F5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30"/>
  <sheetViews>
    <sheetView showGridLines="0" view="pageBreakPreview" zoomScale="60" zoomScaleNormal="100" workbookViewId="0">
      <pane xSplit="1" ySplit="7" topLeftCell="B408" activePane="bottomRight" state="frozen"/>
      <selection pane="topRight" activeCell="B1" sqref="B1"/>
      <selection pane="bottomLeft" activeCell="A10" sqref="A10"/>
      <selection pane="bottomRight" activeCell="B424" sqref="B424"/>
    </sheetView>
  </sheetViews>
  <sheetFormatPr defaultRowHeight="15" x14ac:dyDescent="0.25"/>
  <cols>
    <col min="1" max="1" width="34" style="50" customWidth="1"/>
    <col min="2" max="2" width="29.140625" style="15" customWidth="1"/>
    <col min="3" max="3" width="18.140625" style="15" customWidth="1"/>
    <col min="4" max="4" width="17.7109375" style="15" customWidth="1"/>
    <col min="5" max="5" width="16.7109375" style="15" customWidth="1"/>
    <col min="6" max="6" width="17.7109375" style="15" customWidth="1"/>
    <col min="7" max="249" width="9.140625" style="15" customWidth="1"/>
    <col min="250" max="16384" width="9.140625" style="15"/>
  </cols>
  <sheetData>
    <row r="1" spans="1:6" ht="16.5" customHeight="1" x14ac:dyDescent="0.25">
      <c r="A1" s="48"/>
      <c r="B1" s="68"/>
      <c r="D1" s="2"/>
      <c r="E1" s="2"/>
      <c r="F1" s="7" t="s">
        <v>219</v>
      </c>
    </row>
    <row r="2" spans="1:6" ht="16.5" customHeight="1" x14ac:dyDescent="0.25">
      <c r="A2" s="48"/>
      <c r="B2" s="68"/>
      <c r="F2" s="7" t="s">
        <v>231</v>
      </c>
    </row>
    <row r="3" spans="1:6" ht="16.5" customHeight="1" x14ac:dyDescent="0.25">
      <c r="A3" s="48"/>
      <c r="B3" s="68"/>
    </row>
    <row r="4" spans="1:6" ht="16.5" customHeight="1" x14ac:dyDescent="0.25">
      <c r="A4" s="48"/>
      <c r="B4" s="68"/>
    </row>
    <row r="5" spans="1:6" ht="54.75" customHeight="1" x14ac:dyDescent="0.25">
      <c r="A5" s="151" t="s">
        <v>506</v>
      </c>
      <c r="B5" s="151"/>
      <c r="C5" s="153"/>
      <c r="D5" s="153"/>
      <c r="E5" s="153"/>
      <c r="F5" s="153"/>
    </row>
    <row r="6" spans="1:6" ht="24" customHeight="1" x14ac:dyDescent="0.25">
      <c r="A6" s="48"/>
      <c r="F6" s="8" t="s">
        <v>66</v>
      </c>
    </row>
    <row r="7" spans="1:6" ht="133.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f>SUM(B9:B17)</f>
        <v>811.80000000000018</v>
      </c>
      <c r="C8" s="122">
        <f t="shared" ref="C8:D8" si="0">SUM(C9:C17)</f>
        <v>811.80000000000018</v>
      </c>
      <c r="D8" s="122">
        <f t="shared" si="0"/>
        <v>811.80000000000018</v>
      </c>
      <c r="E8" s="121">
        <f t="shared" ref="E8:E9" si="1">D8/B8</f>
        <v>1</v>
      </c>
      <c r="F8" s="121">
        <f t="shared" ref="F8:F9" si="2">D8/C8</f>
        <v>1</v>
      </c>
    </row>
    <row r="9" spans="1:6" ht="15.75" customHeight="1" x14ac:dyDescent="0.25">
      <c r="A9" s="105" t="s">
        <v>294</v>
      </c>
      <c r="B9" s="125">
        <v>101.7</v>
      </c>
      <c r="C9" s="125">
        <v>101.7</v>
      </c>
      <c r="D9" s="125">
        <v>101.7</v>
      </c>
      <c r="E9" s="124">
        <f t="shared" si="1"/>
        <v>1</v>
      </c>
      <c r="F9" s="124">
        <f t="shared" si="2"/>
        <v>1</v>
      </c>
    </row>
    <row r="10" spans="1:6" ht="15.75" customHeight="1" x14ac:dyDescent="0.25">
      <c r="A10" s="105" t="s">
        <v>63</v>
      </c>
      <c r="B10" s="125">
        <v>141.1</v>
      </c>
      <c r="C10" s="125">
        <v>141.1</v>
      </c>
      <c r="D10" s="125">
        <v>141.1</v>
      </c>
      <c r="E10" s="124">
        <f t="shared" ref="E10:E73" si="3">D10/B10</f>
        <v>1</v>
      </c>
      <c r="F10" s="124">
        <f t="shared" ref="F10:F73" si="4">D10/C10</f>
        <v>1</v>
      </c>
    </row>
    <row r="11" spans="1:6" ht="15.75" customHeight="1" x14ac:dyDescent="0.25">
      <c r="A11" s="105" t="s">
        <v>197</v>
      </c>
      <c r="B11" s="125">
        <v>40.9</v>
      </c>
      <c r="C11" s="125">
        <v>40.9</v>
      </c>
      <c r="D11" s="125">
        <v>40.9</v>
      </c>
      <c r="E11" s="124">
        <f t="shared" si="3"/>
        <v>1</v>
      </c>
      <c r="F11" s="124">
        <f t="shared" si="4"/>
        <v>1</v>
      </c>
    </row>
    <row r="12" spans="1:6" ht="15.75" customHeight="1" x14ac:dyDescent="0.25">
      <c r="A12" s="105" t="s">
        <v>196</v>
      </c>
      <c r="B12" s="125">
        <v>78.400000000000006</v>
      </c>
      <c r="C12" s="125">
        <v>78.400000000000006</v>
      </c>
      <c r="D12" s="125">
        <v>78.400000000000006</v>
      </c>
      <c r="E12" s="124">
        <f t="shared" si="3"/>
        <v>1</v>
      </c>
      <c r="F12" s="124">
        <f t="shared" si="4"/>
        <v>1</v>
      </c>
    </row>
    <row r="13" spans="1:6" ht="15.75" customHeight="1" x14ac:dyDescent="0.25">
      <c r="A13" s="105" t="s">
        <v>295</v>
      </c>
      <c r="B13" s="125">
        <v>47.1</v>
      </c>
      <c r="C13" s="125">
        <v>47.1</v>
      </c>
      <c r="D13" s="125">
        <v>47.1</v>
      </c>
      <c r="E13" s="124">
        <f t="shared" si="3"/>
        <v>1</v>
      </c>
      <c r="F13" s="124">
        <f t="shared" si="4"/>
        <v>1</v>
      </c>
    </row>
    <row r="14" spans="1:6" ht="15.75" customHeight="1" x14ac:dyDescent="0.25">
      <c r="A14" s="105" t="s">
        <v>296</v>
      </c>
      <c r="B14" s="125">
        <v>77.599999999999994</v>
      </c>
      <c r="C14" s="125">
        <v>77.599999999999994</v>
      </c>
      <c r="D14" s="125">
        <v>77.599999999999994</v>
      </c>
      <c r="E14" s="124">
        <f t="shared" si="3"/>
        <v>1</v>
      </c>
      <c r="F14" s="124">
        <f t="shared" si="4"/>
        <v>1</v>
      </c>
    </row>
    <row r="15" spans="1:6" ht="15.75" customHeight="1" x14ac:dyDescent="0.25">
      <c r="A15" s="105" t="s">
        <v>297</v>
      </c>
      <c r="B15" s="125">
        <v>103.1</v>
      </c>
      <c r="C15" s="125">
        <v>103.1</v>
      </c>
      <c r="D15" s="125">
        <v>103.1</v>
      </c>
      <c r="E15" s="124">
        <f t="shared" si="3"/>
        <v>1</v>
      </c>
      <c r="F15" s="124">
        <f t="shared" si="4"/>
        <v>1</v>
      </c>
    </row>
    <row r="16" spans="1:6" ht="15.75" customHeight="1" x14ac:dyDescent="0.25">
      <c r="A16" s="105" t="s">
        <v>298</v>
      </c>
      <c r="B16" s="125">
        <v>143.69999999999999</v>
      </c>
      <c r="C16" s="125">
        <v>143.69999999999999</v>
      </c>
      <c r="D16" s="125">
        <v>143.69999999999999</v>
      </c>
      <c r="E16" s="124">
        <f t="shared" si="3"/>
        <v>1</v>
      </c>
      <c r="F16" s="124">
        <f t="shared" si="4"/>
        <v>1</v>
      </c>
    </row>
    <row r="17" spans="1:6" ht="15.75" customHeight="1" x14ac:dyDescent="0.25">
      <c r="A17" s="105" t="s">
        <v>195</v>
      </c>
      <c r="B17" s="125">
        <v>78.2</v>
      </c>
      <c r="C17" s="125">
        <v>78.2</v>
      </c>
      <c r="D17" s="125">
        <v>78.2</v>
      </c>
      <c r="E17" s="124">
        <f t="shared" si="3"/>
        <v>1</v>
      </c>
      <c r="F17" s="124">
        <f t="shared" si="4"/>
        <v>1</v>
      </c>
    </row>
    <row r="18" spans="1:6" ht="15.75" customHeight="1" x14ac:dyDescent="0.25">
      <c r="A18" s="104" t="s">
        <v>62</v>
      </c>
      <c r="B18" s="122">
        <f>SUM(B19:B29)</f>
        <v>875.4000000000002</v>
      </c>
      <c r="C18" s="122">
        <f t="shared" ref="C18:D18" si="5">SUM(C19:C29)</f>
        <v>875.4000000000002</v>
      </c>
      <c r="D18" s="122">
        <f t="shared" si="5"/>
        <v>875.4000000000002</v>
      </c>
      <c r="E18" s="121">
        <f t="shared" si="3"/>
        <v>1</v>
      </c>
      <c r="F18" s="121">
        <f t="shared" si="4"/>
        <v>1</v>
      </c>
    </row>
    <row r="19" spans="1:6" ht="15.75" customHeight="1" x14ac:dyDescent="0.25">
      <c r="A19" s="105" t="s">
        <v>260</v>
      </c>
      <c r="B19" s="125">
        <v>437.7</v>
      </c>
      <c r="C19" s="125">
        <v>437.7</v>
      </c>
      <c r="D19" s="125">
        <v>437.7</v>
      </c>
      <c r="E19" s="124">
        <f t="shared" si="3"/>
        <v>1</v>
      </c>
      <c r="F19" s="124">
        <f t="shared" si="4"/>
        <v>1</v>
      </c>
    </row>
    <row r="20" spans="1:6" ht="15.75" customHeight="1" x14ac:dyDescent="0.25">
      <c r="A20" s="105" t="s">
        <v>194</v>
      </c>
      <c r="B20" s="125">
        <v>104.2</v>
      </c>
      <c r="C20" s="125">
        <v>104.2</v>
      </c>
      <c r="D20" s="125">
        <v>104.2</v>
      </c>
      <c r="E20" s="124">
        <f t="shared" si="3"/>
        <v>1</v>
      </c>
      <c r="F20" s="124">
        <f t="shared" si="4"/>
        <v>1</v>
      </c>
    </row>
    <row r="21" spans="1:6" ht="15.75" customHeight="1" x14ac:dyDescent="0.25">
      <c r="A21" s="105" t="s">
        <v>299</v>
      </c>
      <c r="B21" s="125">
        <v>29.2</v>
      </c>
      <c r="C21" s="125">
        <v>29.2</v>
      </c>
      <c r="D21" s="125">
        <v>29.2</v>
      </c>
      <c r="E21" s="124">
        <f t="shared" si="3"/>
        <v>1</v>
      </c>
      <c r="F21" s="124">
        <f t="shared" si="4"/>
        <v>1</v>
      </c>
    </row>
    <row r="22" spans="1:6" ht="15.75" customHeight="1" x14ac:dyDescent="0.25">
      <c r="A22" s="105" t="s">
        <v>507</v>
      </c>
      <c r="B22" s="125">
        <v>25</v>
      </c>
      <c r="C22" s="125">
        <v>25</v>
      </c>
      <c r="D22" s="125">
        <v>25</v>
      </c>
      <c r="E22" s="124">
        <f t="shared" si="3"/>
        <v>1</v>
      </c>
      <c r="F22" s="124">
        <f t="shared" si="4"/>
        <v>1</v>
      </c>
    </row>
    <row r="23" spans="1:6" ht="15.75" customHeight="1" x14ac:dyDescent="0.25">
      <c r="A23" s="105" t="s">
        <v>300</v>
      </c>
      <c r="B23" s="125">
        <v>29.2</v>
      </c>
      <c r="C23" s="125">
        <v>29.2</v>
      </c>
      <c r="D23" s="125">
        <v>29.2</v>
      </c>
      <c r="E23" s="124">
        <f t="shared" si="3"/>
        <v>1</v>
      </c>
      <c r="F23" s="124">
        <f t="shared" si="4"/>
        <v>1</v>
      </c>
    </row>
    <row r="24" spans="1:6" ht="15.75" customHeight="1" x14ac:dyDescent="0.25">
      <c r="A24" s="105" t="s">
        <v>301</v>
      </c>
      <c r="B24" s="125">
        <v>41.7</v>
      </c>
      <c r="C24" s="125">
        <v>41.7</v>
      </c>
      <c r="D24" s="125">
        <v>41.7</v>
      </c>
      <c r="E24" s="124">
        <f t="shared" si="3"/>
        <v>1</v>
      </c>
      <c r="F24" s="124">
        <f t="shared" si="4"/>
        <v>1</v>
      </c>
    </row>
    <row r="25" spans="1:6" ht="15.75" customHeight="1" x14ac:dyDescent="0.25">
      <c r="A25" s="105" t="s">
        <v>302</v>
      </c>
      <c r="B25" s="125">
        <v>41.7</v>
      </c>
      <c r="C25" s="125">
        <v>41.7</v>
      </c>
      <c r="D25" s="125">
        <v>41.7</v>
      </c>
      <c r="E25" s="124">
        <f t="shared" si="3"/>
        <v>1</v>
      </c>
      <c r="F25" s="124">
        <f t="shared" si="4"/>
        <v>1</v>
      </c>
    </row>
    <row r="26" spans="1:6" ht="15.75" customHeight="1" x14ac:dyDescent="0.25">
      <c r="A26" s="105" t="s">
        <v>193</v>
      </c>
      <c r="B26" s="125">
        <v>83.3</v>
      </c>
      <c r="C26" s="125">
        <v>83.3</v>
      </c>
      <c r="D26" s="125">
        <v>83.3</v>
      </c>
      <c r="E26" s="124">
        <f t="shared" si="3"/>
        <v>1</v>
      </c>
      <c r="F26" s="124">
        <f t="shared" si="4"/>
        <v>1</v>
      </c>
    </row>
    <row r="27" spans="1:6" ht="15.75" customHeight="1" x14ac:dyDescent="0.25">
      <c r="A27" s="105" t="s">
        <v>303</v>
      </c>
      <c r="B27" s="125">
        <v>29.2</v>
      </c>
      <c r="C27" s="125">
        <v>29.2</v>
      </c>
      <c r="D27" s="125">
        <v>29.2</v>
      </c>
      <c r="E27" s="124">
        <f t="shared" si="3"/>
        <v>1</v>
      </c>
      <c r="F27" s="124">
        <f t="shared" si="4"/>
        <v>1</v>
      </c>
    </row>
    <row r="28" spans="1:6" ht="15.75" customHeight="1" x14ac:dyDescent="0.25">
      <c r="A28" s="105" t="s">
        <v>304</v>
      </c>
      <c r="B28" s="125">
        <v>29.2</v>
      </c>
      <c r="C28" s="125">
        <v>29.2</v>
      </c>
      <c r="D28" s="125">
        <v>29.2</v>
      </c>
      <c r="E28" s="124">
        <f t="shared" si="3"/>
        <v>1</v>
      </c>
      <c r="F28" s="124">
        <f t="shared" si="4"/>
        <v>1</v>
      </c>
    </row>
    <row r="29" spans="1:6" ht="15.75" customHeight="1" x14ac:dyDescent="0.25">
      <c r="A29" s="105" t="s">
        <v>468</v>
      </c>
      <c r="B29" s="125">
        <v>25</v>
      </c>
      <c r="C29" s="125">
        <v>25</v>
      </c>
      <c r="D29" s="125">
        <v>25</v>
      </c>
      <c r="E29" s="124">
        <f t="shared" si="3"/>
        <v>1</v>
      </c>
      <c r="F29" s="124">
        <f t="shared" si="4"/>
        <v>1</v>
      </c>
    </row>
    <row r="30" spans="1:6" ht="15.75" customHeight="1" x14ac:dyDescent="0.25">
      <c r="A30" s="104" t="s">
        <v>61</v>
      </c>
      <c r="B30" s="122">
        <f>SUM(B31:B45)</f>
        <v>538.19999999999993</v>
      </c>
      <c r="C30" s="122">
        <f t="shared" ref="C30:D30" si="6">SUM(C31:C45)</f>
        <v>538.19999999999993</v>
      </c>
      <c r="D30" s="122">
        <f t="shared" si="6"/>
        <v>538.19999999999993</v>
      </c>
      <c r="E30" s="121">
        <f t="shared" si="3"/>
        <v>1</v>
      </c>
      <c r="F30" s="121">
        <f t="shared" si="4"/>
        <v>1</v>
      </c>
    </row>
    <row r="31" spans="1:6" ht="15.75" customHeight="1" x14ac:dyDescent="0.25">
      <c r="A31" s="105" t="s">
        <v>241</v>
      </c>
      <c r="B31" s="125">
        <v>270.60000000000002</v>
      </c>
      <c r="C31" s="125">
        <v>270.60000000000002</v>
      </c>
      <c r="D31" s="125">
        <v>270.60000000000002</v>
      </c>
      <c r="E31" s="124">
        <f t="shared" si="3"/>
        <v>1</v>
      </c>
      <c r="F31" s="124">
        <f t="shared" si="4"/>
        <v>1</v>
      </c>
    </row>
    <row r="32" spans="1:6" ht="15.75" customHeight="1" x14ac:dyDescent="0.25">
      <c r="A32" s="105" t="s">
        <v>305</v>
      </c>
      <c r="B32" s="125">
        <v>9.1999999999999993</v>
      </c>
      <c r="C32" s="125">
        <v>9.1999999999999993</v>
      </c>
      <c r="D32" s="125">
        <v>9.1999999999999993</v>
      </c>
      <c r="E32" s="124">
        <f t="shared" si="3"/>
        <v>1</v>
      </c>
      <c r="F32" s="124">
        <f t="shared" si="4"/>
        <v>1</v>
      </c>
    </row>
    <row r="33" spans="1:6" ht="15.75" customHeight="1" x14ac:dyDescent="0.25">
      <c r="A33" s="105" t="s">
        <v>306</v>
      </c>
      <c r="B33" s="125">
        <v>14.4</v>
      </c>
      <c r="C33" s="125">
        <v>14.4</v>
      </c>
      <c r="D33" s="125">
        <v>14.4</v>
      </c>
      <c r="E33" s="124">
        <f t="shared" si="3"/>
        <v>1</v>
      </c>
      <c r="F33" s="124">
        <f t="shared" si="4"/>
        <v>1</v>
      </c>
    </row>
    <row r="34" spans="1:6" ht="15.75" customHeight="1" x14ac:dyDescent="0.25">
      <c r="A34" s="105" t="s">
        <v>307</v>
      </c>
      <c r="B34" s="125">
        <v>31.7</v>
      </c>
      <c r="C34" s="125">
        <v>31.7</v>
      </c>
      <c r="D34" s="125">
        <v>31.7</v>
      </c>
      <c r="E34" s="124">
        <f t="shared" si="3"/>
        <v>1</v>
      </c>
      <c r="F34" s="124">
        <f t="shared" si="4"/>
        <v>1</v>
      </c>
    </row>
    <row r="35" spans="1:6" ht="15.75" customHeight="1" x14ac:dyDescent="0.25">
      <c r="A35" s="105" t="s">
        <v>103</v>
      </c>
      <c r="B35" s="125">
        <v>15</v>
      </c>
      <c r="C35" s="125">
        <v>15</v>
      </c>
      <c r="D35" s="125">
        <v>15</v>
      </c>
      <c r="E35" s="124">
        <f t="shared" si="3"/>
        <v>1</v>
      </c>
      <c r="F35" s="124">
        <f t="shared" si="4"/>
        <v>1</v>
      </c>
    </row>
    <row r="36" spans="1:6" ht="15.75" customHeight="1" x14ac:dyDescent="0.25">
      <c r="A36" s="105" t="s">
        <v>308</v>
      </c>
      <c r="B36" s="125">
        <v>14.2</v>
      </c>
      <c r="C36" s="125">
        <v>14.2</v>
      </c>
      <c r="D36" s="125">
        <v>14.2</v>
      </c>
      <c r="E36" s="124">
        <f t="shared" si="3"/>
        <v>1</v>
      </c>
      <c r="F36" s="124">
        <f t="shared" si="4"/>
        <v>1</v>
      </c>
    </row>
    <row r="37" spans="1:6" ht="15.75" customHeight="1" x14ac:dyDescent="0.25">
      <c r="A37" s="105" t="s">
        <v>309</v>
      </c>
      <c r="B37" s="125">
        <v>16.2</v>
      </c>
      <c r="C37" s="125">
        <v>16.2</v>
      </c>
      <c r="D37" s="125">
        <v>16.2</v>
      </c>
      <c r="E37" s="124">
        <f t="shared" si="3"/>
        <v>1</v>
      </c>
      <c r="F37" s="124">
        <f t="shared" si="4"/>
        <v>1</v>
      </c>
    </row>
    <row r="38" spans="1:6" ht="15.75" customHeight="1" x14ac:dyDescent="0.25">
      <c r="A38" s="105" t="s">
        <v>310</v>
      </c>
      <c r="B38" s="125">
        <v>34.299999999999997</v>
      </c>
      <c r="C38" s="125">
        <v>34.299999999999997</v>
      </c>
      <c r="D38" s="125">
        <v>34.299999999999997</v>
      </c>
      <c r="E38" s="124">
        <f t="shared" si="3"/>
        <v>1</v>
      </c>
      <c r="F38" s="124">
        <f t="shared" si="4"/>
        <v>1</v>
      </c>
    </row>
    <row r="39" spans="1:6" ht="15.75" customHeight="1" x14ac:dyDescent="0.25">
      <c r="A39" s="105" t="s">
        <v>311</v>
      </c>
      <c r="B39" s="125">
        <v>12</v>
      </c>
      <c r="C39" s="125">
        <v>12</v>
      </c>
      <c r="D39" s="125">
        <v>12</v>
      </c>
      <c r="E39" s="124">
        <f t="shared" si="3"/>
        <v>1</v>
      </c>
      <c r="F39" s="124">
        <f t="shared" si="4"/>
        <v>1</v>
      </c>
    </row>
    <row r="40" spans="1:6" ht="15.75" customHeight="1" x14ac:dyDescent="0.25">
      <c r="A40" s="105" t="s">
        <v>508</v>
      </c>
      <c r="B40" s="125">
        <v>16.3</v>
      </c>
      <c r="C40" s="125">
        <v>16.3</v>
      </c>
      <c r="D40" s="125">
        <v>16.3</v>
      </c>
      <c r="E40" s="124">
        <f t="shared" si="3"/>
        <v>1</v>
      </c>
      <c r="F40" s="124">
        <f t="shared" si="4"/>
        <v>1</v>
      </c>
    </row>
    <row r="41" spans="1:6" ht="15.75" customHeight="1" x14ac:dyDescent="0.25">
      <c r="A41" s="105" t="s">
        <v>312</v>
      </c>
      <c r="B41" s="125">
        <v>14.8</v>
      </c>
      <c r="C41" s="125">
        <v>14.8</v>
      </c>
      <c r="D41" s="125">
        <v>14.8</v>
      </c>
      <c r="E41" s="124">
        <f t="shared" si="3"/>
        <v>1</v>
      </c>
      <c r="F41" s="124">
        <f t="shared" si="4"/>
        <v>1</v>
      </c>
    </row>
    <row r="42" spans="1:6" ht="15.75" customHeight="1" x14ac:dyDescent="0.25">
      <c r="A42" s="105" t="s">
        <v>313</v>
      </c>
      <c r="B42" s="125">
        <v>13.2</v>
      </c>
      <c r="C42" s="125">
        <v>13.2</v>
      </c>
      <c r="D42" s="125">
        <v>13.2</v>
      </c>
      <c r="E42" s="124">
        <f t="shared" si="3"/>
        <v>1</v>
      </c>
      <c r="F42" s="124">
        <f t="shared" si="4"/>
        <v>1</v>
      </c>
    </row>
    <row r="43" spans="1:6" ht="15.75" customHeight="1" x14ac:dyDescent="0.25">
      <c r="A43" s="105" t="s">
        <v>314</v>
      </c>
      <c r="B43" s="125">
        <v>14.8</v>
      </c>
      <c r="C43" s="125">
        <v>14.8</v>
      </c>
      <c r="D43" s="125">
        <v>14.8</v>
      </c>
      <c r="E43" s="124">
        <f t="shared" si="3"/>
        <v>1</v>
      </c>
      <c r="F43" s="124">
        <f t="shared" si="4"/>
        <v>1</v>
      </c>
    </row>
    <row r="44" spans="1:6" ht="15.75" customHeight="1" x14ac:dyDescent="0.25">
      <c r="A44" s="105" t="s">
        <v>102</v>
      </c>
      <c r="B44" s="125">
        <v>25.7</v>
      </c>
      <c r="C44" s="125">
        <v>25.7</v>
      </c>
      <c r="D44" s="125">
        <v>25.7</v>
      </c>
      <c r="E44" s="124">
        <f t="shared" si="3"/>
        <v>1</v>
      </c>
      <c r="F44" s="124">
        <f t="shared" si="4"/>
        <v>1</v>
      </c>
    </row>
    <row r="45" spans="1:6" ht="15.75" customHeight="1" x14ac:dyDescent="0.25">
      <c r="A45" s="105" t="s">
        <v>315</v>
      </c>
      <c r="B45" s="125">
        <v>35.799999999999997</v>
      </c>
      <c r="C45" s="125">
        <v>35.799999999999997</v>
      </c>
      <c r="D45" s="125">
        <v>35.799999999999997</v>
      </c>
      <c r="E45" s="124">
        <f t="shared" si="3"/>
        <v>1</v>
      </c>
      <c r="F45" s="124">
        <f t="shared" si="4"/>
        <v>1</v>
      </c>
    </row>
    <row r="46" spans="1:6" ht="15.75" customHeight="1" x14ac:dyDescent="0.25">
      <c r="A46" s="104" t="s">
        <v>60</v>
      </c>
      <c r="B46" s="122">
        <f>SUM(B47:B60)</f>
        <v>240.49999999999997</v>
      </c>
      <c r="C46" s="122">
        <f t="shared" ref="C46:D46" si="7">SUM(C47:C60)</f>
        <v>240.49999999999997</v>
      </c>
      <c r="D46" s="122">
        <f t="shared" si="7"/>
        <v>240.49999999999997</v>
      </c>
      <c r="E46" s="121">
        <f t="shared" si="3"/>
        <v>1</v>
      </c>
      <c r="F46" s="121">
        <f t="shared" si="4"/>
        <v>1</v>
      </c>
    </row>
    <row r="47" spans="1:6" ht="15.75" customHeight="1" x14ac:dyDescent="0.25">
      <c r="A47" s="105" t="s">
        <v>59</v>
      </c>
      <c r="B47" s="125">
        <v>83.5</v>
      </c>
      <c r="C47" s="125">
        <v>83.5</v>
      </c>
      <c r="D47" s="125">
        <v>83.5</v>
      </c>
      <c r="E47" s="124">
        <f t="shared" si="3"/>
        <v>1</v>
      </c>
      <c r="F47" s="124">
        <f t="shared" si="4"/>
        <v>1</v>
      </c>
    </row>
    <row r="48" spans="1:6" ht="15.75" customHeight="1" x14ac:dyDescent="0.25">
      <c r="A48" s="105" t="s">
        <v>316</v>
      </c>
      <c r="B48" s="125">
        <v>16.100000000000001</v>
      </c>
      <c r="C48" s="125">
        <v>16.100000000000001</v>
      </c>
      <c r="D48" s="125">
        <v>16.100000000000001</v>
      </c>
      <c r="E48" s="124">
        <f t="shared" si="3"/>
        <v>1</v>
      </c>
      <c r="F48" s="124">
        <f t="shared" si="4"/>
        <v>1</v>
      </c>
    </row>
    <row r="49" spans="1:7" ht="15.75" customHeight="1" x14ac:dyDescent="0.25">
      <c r="A49" s="105" t="s">
        <v>317</v>
      </c>
      <c r="B49" s="125">
        <v>10.3</v>
      </c>
      <c r="C49" s="125">
        <v>10.3</v>
      </c>
      <c r="D49" s="125">
        <v>10.3</v>
      </c>
      <c r="E49" s="124">
        <f t="shared" si="3"/>
        <v>1</v>
      </c>
      <c r="F49" s="124">
        <f t="shared" si="4"/>
        <v>1</v>
      </c>
    </row>
    <row r="50" spans="1:7" ht="15.75" customHeight="1" x14ac:dyDescent="0.25">
      <c r="A50" s="105" t="s">
        <v>318</v>
      </c>
      <c r="B50" s="125">
        <v>8</v>
      </c>
      <c r="C50" s="125">
        <v>8</v>
      </c>
      <c r="D50" s="125">
        <v>8</v>
      </c>
      <c r="E50" s="124">
        <f t="shared" si="3"/>
        <v>1</v>
      </c>
      <c r="F50" s="124">
        <f t="shared" si="4"/>
        <v>1</v>
      </c>
    </row>
    <row r="51" spans="1:7" ht="15.75" customHeight="1" x14ac:dyDescent="0.25">
      <c r="A51" s="105" t="s">
        <v>192</v>
      </c>
      <c r="B51" s="125">
        <v>20.3</v>
      </c>
      <c r="C51" s="125">
        <v>20.3</v>
      </c>
      <c r="D51" s="125">
        <v>20.3</v>
      </c>
      <c r="E51" s="124">
        <f t="shared" si="3"/>
        <v>1</v>
      </c>
      <c r="F51" s="124">
        <f t="shared" si="4"/>
        <v>1</v>
      </c>
    </row>
    <row r="52" spans="1:7" ht="15.75" customHeight="1" x14ac:dyDescent="0.25">
      <c r="A52" s="105" t="s">
        <v>319</v>
      </c>
      <c r="B52" s="125">
        <v>26.4</v>
      </c>
      <c r="C52" s="125">
        <v>26.4</v>
      </c>
      <c r="D52" s="125">
        <v>26.4</v>
      </c>
      <c r="E52" s="124">
        <f t="shared" si="3"/>
        <v>1</v>
      </c>
      <c r="F52" s="124">
        <f t="shared" si="4"/>
        <v>1</v>
      </c>
    </row>
    <row r="53" spans="1:7" ht="15.75" customHeight="1" x14ac:dyDescent="0.25">
      <c r="A53" s="105" t="s">
        <v>469</v>
      </c>
      <c r="B53" s="125">
        <v>9.6</v>
      </c>
      <c r="C53" s="125">
        <v>9.6</v>
      </c>
      <c r="D53" s="125">
        <v>9.6</v>
      </c>
      <c r="E53" s="124">
        <f t="shared" si="3"/>
        <v>1</v>
      </c>
      <c r="F53" s="124">
        <f t="shared" si="4"/>
        <v>1</v>
      </c>
    </row>
    <row r="54" spans="1:7" ht="15.75" customHeight="1" x14ac:dyDescent="0.25">
      <c r="A54" s="105" t="s">
        <v>470</v>
      </c>
      <c r="B54" s="125">
        <v>5.8</v>
      </c>
      <c r="C54" s="125">
        <v>5.8</v>
      </c>
      <c r="D54" s="125">
        <v>5.8</v>
      </c>
      <c r="E54" s="124">
        <f t="shared" si="3"/>
        <v>1</v>
      </c>
      <c r="F54" s="124">
        <f t="shared" si="4"/>
        <v>1</v>
      </c>
    </row>
    <row r="55" spans="1:7" ht="15.75" customHeight="1" x14ac:dyDescent="0.25">
      <c r="A55" s="105" t="s">
        <v>101</v>
      </c>
      <c r="B55" s="125">
        <v>7.4</v>
      </c>
      <c r="C55" s="125">
        <v>7.4</v>
      </c>
      <c r="D55" s="125">
        <v>7.4</v>
      </c>
      <c r="E55" s="124">
        <f t="shared" si="3"/>
        <v>1</v>
      </c>
      <c r="F55" s="124">
        <f t="shared" si="4"/>
        <v>1</v>
      </c>
    </row>
    <row r="56" spans="1:7" ht="15.75" customHeight="1" x14ac:dyDescent="0.25">
      <c r="A56" s="105" t="s">
        <v>100</v>
      </c>
      <c r="B56" s="125">
        <v>12.2</v>
      </c>
      <c r="C56" s="125">
        <v>12.2</v>
      </c>
      <c r="D56" s="125">
        <v>12.2</v>
      </c>
      <c r="E56" s="124">
        <f t="shared" si="3"/>
        <v>1</v>
      </c>
      <c r="F56" s="124">
        <f t="shared" si="4"/>
        <v>1</v>
      </c>
    </row>
    <row r="57" spans="1:7" ht="15.75" customHeight="1" x14ac:dyDescent="0.25">
      <c r="A57" s="105" t="s">
        <v>320</v>
      </c>
      <c r="B57" s="125">
        <v>15.4</v>
      </c>
      <c r="C57" s="125">
        <v>15.4</v>
      </c>
      <c r="D57" s="125">
        <v>15.4</v>
      </c>
      <c r="E57" s="124">
        <f t="shared" si="3"/>
        <v>1</v>
      </c>
      <c r="F57" s="124">
        <f t="shared" si="4"/>
        <v>1</v>
      </c>
    </row>
    <row r="58" spans="1:7" ht="15.75" customHeight="1" x14ac:dyDescent="0.25">
      <c r="A58" s="105" t="s">
        <v>321</v>
      </c>
      <c r="B58" s="125">
        <v>11.2</v>
      </c>
      <c r="C58" s="125">
        <v>11.2</v>
      </c>
      <c r="D58" s="125">
        <v>11.2</v>
      </c>
      <c r="E58" s="124">
        <f t="shared" si="3"/>
        <v>1</v>
      </c>
      <c r="F58" s="124">
        <f t="shared" si="4"/>
        <v>1</v>
      </c>
    </row>
    <row r="59" spans="1:7" ht="15.75" customHeight="1" x14ac:dyDescent="0.25">
      <c r="A59" s="105" t="s">
        <v>322</v>
      </c>
      <c r="B59" s="125">
        <v>7.7</v>
      </c>
      <c r="C59" s="125">
        <v>7.7</v>
      </c>
      <c r="D59" s="125">
        <v>7.7</v>
      </c>
      <c r="E59" s="124">
        <f t="shared" si="3"/>
        <v>1</v>
      </c>
      <c r="F59" s="124">
        <f t="shared" si="4"/>
        <v>1</v>
      </c>
    </row>
    <row r="60" spans="1:7" ht="15.75" customHeight="1" x14ac:dyDescent="0.25">
      <c r="A60" s="105" t="s">
        <v>323</v>
      </c>
      <c r="B60" s="125">
        <v>6.6</v>
      </c>
      <c r="C60" s="125">
        <v>6.6</v>
      </c>
      <c r="D60" s="125">
        <v>6.6</v>
      </c>
      <c r="E60" s="124">
        <f t="shared" si="3"/>
        <v>1</v>
      </c>
      <c r="F60" s="124">
        <f t="shared" si="4"/>
        <v>1</v>
      </c>
    </row>
    <row r="61" spans="1:7" ht="15.75" customHeight="1" x14ac:dyDescent="0.25">
      <c r="A61" s="104" t="s">
        <v>58</v>
      </c>
      <c r="B61" s="122">
        <f>SUM(B62:B74)</f>
        <v>7234.6</v>
      </c>
      <c r="C61" s="122">
        <f t="shared" ref="C61:D61" si="8">SUM(C62:C74)</f>
        <v>7234.6</v>
      </c>
      <c r="D61" s="122">
        <f t="shared" si="8"/>
        <v>7234.6</v>
      </c>
      <c r="E61" s="121">
        <f t="shared" si="3"/>
        <v>1</v>
      </c>
      <c r="F61" s="121">
        <f t="shared" si="4"/>
        <v>1</v>
      </c>
      <c r="G61" s="23"/>
    </row>
    <row r="62" spans="1:7" ht="15.75" customHeight="1" x14ac:dyDescent="0.25">
      <c r="A62" s="105" t="s">
        <v>99</v>
      </c>
      <c r="B62" s="125">
        <v>309.89999999999998</v>
      </c>
      <c r="C62" s="125">
        <v>309.89999999999998</v>
      </c>
      <c r="D62" s="125">
        <v>309.89999999999998</v>
      </c>
      <c r="E62" s="124">
        <f t="shared" si="3"/>
        <v>1</v>
      </c>
      <c r="F62" s="124">
        <f t="shared" si="4"/>
        <v>1</v>
      </c>
    </row>
    <row r="63" spans="1:7" ht="15.75" customHeight="1" x14ac:dyDescent="0.25">
      <c r="A63" s="105" t="s">
        <v>148</v>
      </c>
      <c r="B63" s="125">
        <v>233.5</v>
      </c>
      <c r="C63" s="125">
        <v>233.5</v>
      </c>
      <c r="D63" s="125">
        <v>233.5</v>
      </c>
      <c r="E63" s="124">
        <f t="shared" si="3"/>
        <v>1</v>
      </c>
      <c r="F63" s="124">
        <f t="shared" si="4"/>
        <v>1</v>
      </c>
    </row>
    <row r="64" spans="1:7" ht="15.75" customHeight="1" x14ac:dyDescent="0.25">
      <c r="A64" s="105" t="s">
        <v>57</v>
      </c>
      <c r="B64" s="125">
        <v>3003.4</v>
      </c>
      <c r="C64" s="125">
        <v>3003.4</v>
      </c>
      <c r="D64" s="125">
        <v>3003.4</v>
      </c>
      <c r="E64" s="124">
        <f t="shared" si="3"/>
        <v>1</v>
      </c>
      <c r="F64" s="124">
        <f t="shared" si="4"/>
        <v>1</v>
      </c>
    </row>
    <row r="65" spans="1:6" ht="15.75" customHeight="1" x14ac:dyDescent="0.25">
      <c r="A65" s="105" t="s">
        <v>147</v>
      </c>
      <c r="B65" s="125">
        <v>471.5</v>
      </c>
      <c r="C65" s="125">
        <v>471.5</v>
      </c>
      <c r="D65" s="125">
        <v>471.5</v>
      </c>
      <c r="E65" s="124">
        <f t="shared" si="3"/>
        <v>1</v>
      </c>
      <c r="F65" s="124">
        <f t="shared" si="4"/>
        <v>1</v>
      </c>
    </row>
    <row r="66" spans="1:6" ht="15.75" customHeight="1" x14ac:dyDescent="0.25">
      <c r="A66" s="105" t="s">
        <v>146</v>
      </c>
      <c r="B66" s="125">
        <v>215.6</v>
      </c>
      <c r="C66" s="125">
        <v>215.6</v>
      </c>
      <c r="D66" s="125">
        <v>215.6</v>
      </c>
      <c r="E66" s="124">
        <f t="shared" si="3"/>
        <v>1</v>
      </c>
      <c r="F66" s="124">
        <f t="shared" si="4"/>
        <v>1</v>
      </c>
    </row>
    <row r="67" spans="1:6" ht="15.75" customHeight="1" x14ac:dyDescent="0.25">
      <c r="A67" s="105" t="s">
        <v>145</v>
      </c>
      <c r="B67" s="125">
        <v>507.7</v>
      </c>
      <c r="C67" s="125">
        <v>507.7</v>
      </c>
      <c r="D67" s="125">
        <v>507.7</v>
      </c>
      <c r="E67" s="124">
        <f t="shared" si="3"/>
        <v>1</v>
      </c>
      <c r="F67" s="124">
        <f t="shared" si="4"/>
        <v>1</v>
      </c>
    </row>
    <row r="68" spans="1:6" ht="15.75" customHeight="1" x14ac:dyDescent="0.25">
      <c r="A68" s="105" t="s">
        <v>144</v>
      </c>
      <c r="B68" s="125">
        <v>390.5</v>
      </c>
      <c r="C68" s="125">
        <v>390.5</v>
      </c>
      <c r="D68" s="125">
        <v>390.5</v>
      </c>
      <c r="E68" s="124">
        <f t="shared" si="3"/>
        <v>1</v>
      </c>
      <c r="F68" s="124">
        <f t="shared" si="4"/>
        <v>1</v>
      </c>
    </row>
    <row r="69" spans="1:6" ht="15.75" customHeight="1" x14ac:dyDescent="0.25">
      <c r="A69" s="105" t="s">
        <v>143</v>
      </c>
      <c r="B69" s="125">
        <v>474</v>
      </c>
      <c r="C69" s="125">
        <v>474</v>
      </c>
      <c r="D69" s="125">
        <v>474</v>
      </c>
      <c r="E69" s="124">
        <f t="shared" si="3"/>
        <v>1</v>
      </c>
      <c r="F69" s="124">
        <f t="shared" si="4"/>
        <v>1</v>
      </c>
    </row>
    <row r="70" spans="1:6" ht="15.75" customHeight="1" x14ac:dyDescent="0.25">
      <c r="A70" s="105" t="s">
        <v>142</v>
      </c>
      <c r="B70" s="125">
        <v>447.6</v>
      </c>
      <c r="C70" s="125">
        <v>447.6</v>
      </c>
      <c r="D70" s="125">
        <v>447.6</v>
      </c>
      <c r="E70" s="124">
        <f t="shared" si="3"/>
        <v>1</v>
      </c>
      <c r="F70" s="124">
        <f t="shared" si="4"/>
        <v>1</v>
      </c>
    </row>
    <row r="71" spans="1:6" ht="15.75" customHeight="1" x14ac:dyDescent="0.25">
      <c r="A71" s="105" t="s">
        <v>141</v>
      </c>
      <c r="B71" s="125">
        <v>301.7</v>
      </c>
      <c r="C71" s="125">
        <v>301.7</v>
      </c>
      <c r="D71" s="125">
        <v>301.7</v>
      </c>
      <c r="E71" s="124">
        <f t="shared" si="3"/>
        <v>1</v>
      </c>
      <c r="F71" s="124">
        <f t="shared" si="4"/>
        <v>1</v>
      </c>
    </row>
    <row r="72" spans="1:6" ht="15.75" customHeight="1" x14ac:dyDescent="0.25">
      <c r="A72" s="105" t="s">
        <v>140</v>
      </c>
      <c r="B72" s="125">
        <v>495.9</v>
      </c>
      <c r="C72" s="125">
        <v>495.9</v>
      </c>
      <c r="D72" s="125">
        <v>495.9</v>
      </c>
      <c r="E72" s="124">
        <f t="shared" si="3"/>
        <v>1</v>
      </c>
      <c r="F72" s="124">
        <f t="shared" si="4"/>
        <v>1</v>
      </c>
    </row>
    <row r="73" spans="1:6" ht="15.75" customHeight="1" x14ac:dyDescent="0.25">
      <c r="A73" s="105" t="s">
        <v>139</v>
      </c>
      <c r="B73" s="125">
        <v>76.3</v>
      </c>
      <c r="C73" s="125">
        <v>76.3</v>
      </c>
      <c r="D73" s="125">
        <v>76.3</v>
      </c>
      <c r="E73" s="124">
        <f t="shared" si="3"/>
        <v>1</v>
      </c>
      <c r="F73" s="124">
        <f t="shared" si="4"/>
        <v>1</v>
      </c>
    </row>
    <row r="74" spans="1:6" ht="15.75" customHeight="1" x14ac:dyDescent="0.25">
      <c r="A74" s="105" t="s">
        <v>509</v>
      </c>
      <c r="B74" s="125">
        <v>307</v>
      </c>
      <c r="C74" s="125">
        <v>307</v>
      </c>
      <c r="D74" s="125">
        <v>307</v>
      </c>
      <c r="E74" s="124">
        <f t="shared" ref="E74:E137" si="9">D74/B74</f>
        <v>1</v>
      </c>
      <c r="F74" s="124">
        <f t="shared" ref="F74:F137" si="10">D74/C74</f>
        <v>1</v>
      </c>
    </row>
    <row r="75" spans="1:6" ht="15.75" customHeight="1" x14ac:dyDescent="0.25">
      <c r="A75" s="104" t="s">
        <v>56</v>
      </c>
      <c r="B75" s="122">
        <f>SUM(B76:B89)</f>
        <v>7428.8</v>
      </c>
      <c r="C75" s="122">
        <f t="shared" ref="C75:D75" si="11">SUM(C76:C89)</f>
        <v>7428.8</v>
      </c>
      <c r="D75" s="122">
        <f t="shared" si="11"/>
        <v>7428.8</v>
      </c>
      <c r="E75" s="121">
        <f t="shared" si="9"/>
        <v>1</v>
      </c>
      <c r="F75" s="121">
        <f t="shared" si="10"/>
        <v>1</v>
      </c>
    </row>
    <row r="76" spans="1:6" ht="15.75" customHeight="1" x14ac:dyDescent="0.25">
      <c r="A76" s="105" t="s">
        <v>138</v>
      </c>
      <c r="B76" s="125">
        <v>393.9</v>
      </c>
      <c r="C76" s="125">
        <v>393.9</v>
      </c>
      <c r="D76" s="125">
        <v>393.9</v>
      </c>
      <c r="E76" s="124">
        <f t="shared" si="9"/>
        <v>1</v>
      </c>
      <c r="F76" s="124">
        <f t="shared" si="10"/>
        <v>1</v>
      </c>
    </row>
    <row r="77" spans="1:6" ht="15.75" customHeight="1" x14ac:dyDescent="0.25">
      <c r="A77" s="105" t="s">
        <v>137</v>
      </c>
      <c r="B77" s="125">
        <v>455.5</v>
      </c>
      <c r="C77" s="125">
        <v>455.5</v>
      </c>
      <c r="D77" s="125">
        <v>455.5</v>
      </c>
      <c r="E77" s="124">
        <f t="shared" si="9"/>
        <v>1</v>
      </c>
      <c r="F77" s="124">
        <f t="shared" si="10"/>
        <v>1</v>
      </c>
    </row>
    <row r="78" spans="1:6" ht="15.75" customHeight="1" x14ac:dyDescent="0.25">
      <c r="A78" s="105" t="s">
        <v>136</v>
      </c>
      <c r="B78" s="125">
        <v>488.4</v>
      </c>
      <c r="C78" s="125">
        <v>488.4</v>
      </c>
      <c r="D78" s="125">
        <v>488.4</v>
      </c>
      <c r="E78" s="124">
        <f t="shared" si="9"/>
        <v>1</v>
      </c>
      <c r="F78" s="124">
        <f t="shared" si="10"/>
        <v>1</v>
      </c>
    </row>
    <row r="79" spans="1:6" ht="15.75" customHeight="1" x14ac:dyDescent="0.25">
      <c r="A79" s="105" t="s">
        <v>135</v>
      </c>
      <c r="B79" s="125">
        <v>387</v>
      </c>
      <c r="C79" s="125">
        <v>387</v>
      </c>
      <c r="D79" s="125">
        <v>387</v>
      </c>
      <c r="E79" s="124">
        <f t="shared" si="9"/>
        <v>1</v>
      </c>
      <c r="F79" s="124">
        <f t="shared" si="10"/>
        <v>1</v>
      </c>
    </row>
    <row r="80" spans="1:6" ht="15.75" customHeight="1" x14ac:dyDescent="0.25">
      <c r="A80" s="105" t="s">
        <v>55</v>
      </c>
      <c r="B80" s="125">
        <v>1986.5</v>
      </c>
      <c r="C80" s="125">
        <v>1986.5</v>
      </c>
      <c r="D80" s="125">
        <v>1986.5</v>
      </c>
      <c r="E80" s="124">
        <f t="shared" si="9"/>
        <v>1</v>
      </c>
      <c r="F80" s="124">
        <f t="shared" si="10"/>
        <v>1</v>
      </c>
    </row>
    <row r="81" spans="1:6" ht="15.75" customHeight="1" x14ac:dyDescent="0.25">
      <c r="A81" s="105" t="s">
        <v>134</v>
      </c>
      <c r="B81" s="125">
        <v>484.7</v>
      </c>
      <c r="C81" s="125">
        <v>484.7</v>
      </c>
      <c r="D81" s="125">
        <v>484.7</v>
      </c>
      <c r="E81" s="124">
        <f t="shared" si="9"/>
        <v>1</v>
      </c>
      <c r="F81" s="124">
        <f t="shared" si="10"/>
        <v>1</v>
      </c>
    </row>
    <row r="82" spans="1:6" ht="15.75" customHeight="1" x14ac:dyDescent="0.25">
      <c r="A82" s="105" t="s">
        <v>98</v>
      </c>
      <c r="B82" s="125">
        <v>327.60000000000002</v>
      </c>
      <c r="C82" s="125">
        <v>327.60000000000002</v>
      </c>
      <c r="D82" s="125">
        <v>327.60000000000002</v>
      </c>
      <c r="E82" s="124">
        <f t="shared" si="9"/>
        <v>1</v>
      </c>
      <c r="F82" s="124">
        <f t="shared" si="10"/>
        <v>1</v>
      </c>
    </row>
    <row r="83" spans="1:6" ht="15.75" customHeight="1" x14ac:dyDescent="0.25">
      <c r="A83" s="105" t="s">
        <v>97</v>
      </c>
      <c r="B83" s="125">
        <v>538.20000000000005</v>
      </c>
      <c r="C83" s="125">
        <v>538.20000000000005</v>
      </c>
      <c r="D83" s="125">
        <v>538.20000000000005</v>
      </c>
      <c r="E83" s="124">
        <f t="shared" si="9"/>
        <v>1</v>
      </c>
      <c r="F83" s="124">
        <f t="shared" si="10"/>
        <v>1</v>
      </c>
    </row>
    <row r="84" spans="1:6" ht="15.75" customHeight="1" x14ac:dyDescent="0.25">
      <c r="A84" s="105" t="s">
        <v>133</v>
      </c>
      <c r="B84" s="125">
        <v>305.7</v>
      </c>
      <c r="C84" s="125">
        <v>305.7</v>
      </c>
      <c r="D84" s="125">
        <v>305.7</v>
      </c>
      <c r="E84" s="124">
        <f t="shared" si="9"/>
        <v>1</v>
      </c>
      <c r="F84" s="124">
        <f t="shared" si="10"/>
        <v>1</v>
      </c>
    </row>
    <row r="85" spans="1:6" ht="15.75" customHeight="1" x14ac:dyDescent="0.25">
      <c r="A85" s="105" t="s">
        <v>132</v>
      </c>
      <c r="B85" s="125">
        <v>601.6</v>
      </c>
      <c r="C85" s="125">
        <v>601.6</v>
      </c>
      <c r="D85" s="125">
        <v>601.6</v>
      </c>
      <c r="E85" s="124">
        <f t="shared" si="9"/>
        <v>1</v>
      </c>
      <c r="F85" s="124">
        <f t="shared" si="10"/>
        <v>1</v>
      </c>
    </row>
    <row r="86" spans="1:6" ht="15.75" customHeight="1" x14ac:dyDescent="0.25">
      <c r="A86" s="105" t="s">
        <v>131</v>
      </c>
      <c r="B86" s="125">
        <v>284.7</v>
      </c>
      <c r="C86" s="125">
        <v>284.7</v>
      </c>
      <c r="D86" s="125">
        <v>284.7</v>
      </c>
      <c r="E86" s="124">
        <f t="shared" si="9"/>
        <v>1</v>
      </c>
      <c r="F86" s="124">
        <f t="shared" si="10"/>
        <v>1</v>
      </c>
    </row>
    <row r="87" spans="1:6" ht="15.75" customHeight="1" x14ac:dyDescent="0.25">
      <c r="A87" s="105" t="s">
        <v>130</v>
      </c>
      <c r="B87" s="125">
        <v>265.5</v>
      </c>
      <c r="C87" s="125">
        <v>265.5</v>
      </c>
      <c r="D87" s="125">
        <v>265.5</v>
      </c>
      <c r="E87" s="124">
        <f t="shared" si="9"/>
        <v>1</v>
      </c>
      <c r="F87" s="124">
        <f t="shared" si="10"/>
        <v>1</v>
      </c>
    </row>
    <row r="88" spans="1:6" ht="15.75" customHeight="1" x14ac:dyDescent="0.25">
      <c r="A88" s="105" t="s">
        <v>129</v>
      </c>
      <c r="B88" s="125">
        <v>510.2</v>
      </c>
      <c r="C88" s="125">
        <v>510.2</v>
      </c>
      <c r="D88" s="125">
        <v>510.2</v>
      </c>
      <c r="E88" s="124">
        <f t="shared" si="9"/>
        <v>1</v>
      </c>
      <c r="F88" s="124">
        <f t="shared" si="10"/>
        <v>1</v>
      </c>
    </row>
    <row r="89" spans="1:6" ht="15.75" customHeight="1" x14ac:dyDescent="0.25">
      <c r="A89" s="105" t="s">
        <v>128</v>
      </c>
      <c r="B89" s="125">
        <v>399.3</v>
      </c>
      <c r="C89" s="125">
        <v>399.3</v>
      </c>
      <c r="D89" s="125">
        <v>399.3</v>
      </c>
      <c r="E89" s="124">
        <f t="shared" si="9"/>
        <v>1</v>
      </c>
      <c r="F89" s="124">
        <f t="shared" si="10"/>
        <v>1</v>
      </c>
    </row>
    <row r="90" spans="1:6" ht="15.75" customHeight="1" x14ac:dyDescent="0.25">
      <c r="A90" s="104" t="s">
        <v>54</v>
      </c>
      <c r="B90" s="122">
        <f>SUM(B91:B109)</f>
        <v>958.1999999999997</v>
      </c>
      <c r="C90" s="122">
        <f t="shared" ref="C90:D90" si="12">SUM(C91:C109)</f>
        <v>958.1999999999997</v>
      </c>
      <c r="D90" s="122">
        <f t="shared" si="12"/>
        <v>821.5999999999998</v>
      </c>
      <c r="E90" s="121">
        <f t="shared" si="9"/>
        <v>0.85744103527447302</v>
      </c>
      <c r="F90" s="121">
        <f t="shared" si="10"/>
        <v>0.85744103527447302</v>
      </c>
    </row>
    <row r="91" spans="1:6" ht="15.75" customHeight="1" x14ac:dyDescent="0.25">
      <c r="A91" s="105" t="s">
        <v>53</v>
      </c>
      <c r="B91" s="125">
        <v>43.1</v>
      </c>
      <c r="C91" s="125">
        <v>43.1</v>
      </c>
      <c r="D91" s="125">
        <v>43.1</v>
      </c>
      <c r="E91" s="124">
        <f t="shared" si="9"/>
        <v>1</v>
      </c>
      <c r="F91" s="124">
        <f t="shared" si="10"/>
        <v>1</v>
      </c>
    </row>
    <row r="92" spans="1:6" ht="15.75" customHeight="1" x14ac:dyDescent="0.25">
      <c r="A92" s="105" t="s">
        <v>324</v>
      </c>
      <c r="B92" s="125">
        <v>43.1</v>
      </c>
      <c r="C92" s="125">
        <v>43.1</v>
      </c>
      <c r="D92" s="125">
        <v>43.1</v>
      </c>
      <c r="E92" s="124">
        <f t="shared" si="9"/>
        <v>1</v>
      </c>
      <c r="F92" s="124">
        <f t="shared" si="10"/>
        <v>1</v>
      </c>
    </row>
    <row r="93" spans="1:6" ht="15.75" customHeight="1" x14ac:dyDescent="0.25">
      <c r="A93" s="105" t="s">
        <v>84</v>
      </c>
      <c r="B93" s="125">
        <v>80.5</v>
      </c>
      <c r="C93" s="125">
        <v>80.5</v>
      </c>
      <c r="D93" s="125">
        <v>80.5</v>
      </c>
      <c r="E93" s="124">
        <f t="shared" si="9"/>
        <v>1</v>
      </c>
      <c r="F93" s="124">
        <f t="shared" si="10"/>
        <v>1</v>
      </c>
    </row>
    <row r="94" spans="1:6" ht="15.75" customHeight="1" x14ac:dyDescent="0.25">
      <c r="A94" s="105" t="s">
        <v>190</v>
      </c>
      <c r="B94" s="125">
        <v>44.2</v>
      </c>
      <c r="C94" s="125">
        <v>44.2</v>
      </c>
      <c r="D94" s="125">
        <v>19.399999999999999</v>
      </c>
      <c r="E94" s="124">
        <f t="shared" si="9"/>
        <v>0.43891402714932121</v>
      </c>
      <c r="F94" s="124">
        <f t="shared" si="10"/>
        <v>0.43891402714932121</v>
      </c>
    </row>
    <row r="95" spans="1:6" ht="15.75" customHeight="1" x14ac:dyDescent="0.25">
      <c r="A95" s="105" t="s">
        <v>325</v>
      </c>
      <c r="B95" s="125">
        <v>36.299999999999997</v>
      </c>
      <c r="C95" s="125">
        <v>36.299999999999997</v>
      </c>
      <c r="D95" s="125">
        <v>36.299999999999997</v>
      </c>
      <c r="E95" s="124">
        <f t="shared" si="9"/>
        <v>1</v>
      </c>
      <c r="F95" s="124">
        <f t="shared" si="10"/>
        <v>1</v>
      </c>
    </row>
    <row r="96" spans="1:6" ht="15.75" customHeight="1" x14ac:dyDescent="0.25">
      <c r="A96" s="105" t="s">
        <v>189</v>
      </c>
      <c r="B96" s="125">
        <v>48.2</v>
      </c>
      <c r="C96" s="125">
        <v>48.2</v>
      </c>
      <c r="D96" s="125">
        <v>48.2</v>
      </c>
      <c r="E96" s="124">
        <f t="shared" si="9"/>
        <v>1</v>
      </c>
      <c r="F96" s="124">
        <f t="shared" si="10"/>
        <v>1</v>
      </c>
    </row>
    <row r="97" spans="1:6" ht="15.75" customHeight="1" x14ac:dyDescent="0.25">
      <c r="A97" s="105" t="s">
        <v>326</v>
      </c>
      <c r="B97" s="125">
        <v>112.2</v>
      </c>
      <c r="C97" s="125">
        <v>112.2</v>
      </c>
      <c r="D97" s="125">
        <v>62.2</v>
      </c>
      <c r="E97" s="124">
        <f t="shared" si="9"/>
        <v>0.55436720142602491</v>
      </c>
      <c r="F97" s="124">
        <f t="shared" si="10"/>
        <v>0.55436720142602491</v>
      </c>
    </row>
    <row r="98" spans="1:6" ht="15.75" customHeight="1" x14ac:dyDescent="0.25">
      <c r="A98" s="105" t="s">
        <v>188</v>
      </c>
      <c r="B98" s="125">
        <v>50.5</v>
      </c>
      <c r="C98" s="125">
        <v>50.5</v>
      </c>
      <c r="D98" s="125">
        <v>25.4</v>
      </c>
      <c r="E98" s="124">
        <f t="shared" si="9"/>
        <v>0.50297029702970297</v>
      </c>
      <c r="F98" s="124">
        <f t="shared" si="10"/>
        <v>0.50297029702970297</v>
      </c>
    </row>
    <row r="99" spans="1:6" ht="15.75" customHeight="1" x14ac:dyDescent="0.25">
      <c r="A99" s="105" t="s">
        <v>510</v>
      </c>
      <c r="B99" s="125">
        <v>43.7</v>
      </c>
      <c r="C99" s="125">
        <v>43.7</v>
      </c>
      <c r="D99" s="125">
        <v>43.7</v>
      </c>
      <c r="E99" s="124">
        <f t="shared" si="9"/>
        <v>1</v>
      </c>
      <c r="F99" s="124">
        <f t="shared" si="10"/>
        <v>1</v>
      </c>
    </row>
    <row r="100" spans="1:6" ht="15.75" customHeight="1" x14ac:dyDescent="0.25">
      <c r="A100" s="105" t="s">
        <v>83</v>
      </c>
      <c r="B100" s="125">
        <v>32.9</v>
      </c>
      <c r="C100" s="125">
        <v>32.9</v>
      </c>
      <c r="D100" s="125">
        <v>9.1</v>
      </c>
      <c r="E100" s="124">
        <f t="shared" si="9"/>
        <v>0.27659574468085107</v>
      </c>
      <c r="F100" s="124">
        <f t="shared" si="10"/>
        <v>0.27659574468085107</v>
      </c>
    </row>
    <row r="101" spans="1:6" ht="15.75" customHeight="1" x14ac:dyDescent="0.25">
      <c r="A101" s="105" t="s">
        <v>82</v>
      </c>
      <c r="B101" s="125">
        <v>31.8</v>
      </c>
      <c r="C101" s="125">
        <v>31.8</v>
      </c>
      <c r="D101" s="125">
        <v>31.8</v>
      </c>
      <c r="E101" s="124">
        <f t="shared" si="9"/>
        <v>1</v>
      </c>
      <c r="F101" s="124">
        <f t="shared" si="10"/>
        <v>1</v>
      </c>
    </row>
    <row r="102" spans="1:6" ht="15.75" customHeight="1" x14ac:dyDescent="0.25">
      <c r="A102" s="105" t="s">
        <v>187</v>
      </c>
      <c r="B102" s="125">
        <v>17.600000000000001</v>
      </c>
      <c r="C102" s="125">
        <v>17.600000000000001</v>
      </c>
      <c r="D102" s="125">
        <v>4.7</v>
      </c>
      <c r="E102" s="124">
        <f t="shared" si="9"/>
        <v>0.26704545454545453</v>
      </c>
      <c r="F102" s="124">
        <f t="shared" si="10"/>
        <v>0.26704545454545453</v>
      </c>
    </row>
    <row r="103" spans="1:6" ht="15.75" customHeight="1" x14ac:dyDescent="0.25">
      <c r="A103" s="105" t="s">
        <v>494</v>
      </c>
      <c r="B103" s="125">
        <v>66.3</v>
      </c>
      <c r="C103" s="125">
        <v>66.3</v>
      </c>
      <c r="D103" s="125">
        <v>66.3</v>
      </c>
      <c r="E103" s="124">
        <f t="shared" si="9"/>
        <v>1</v>
      </c>
      <c r="F103" s="124">
        <f t="shared" si="10"/>
        <v>1</v>
      </c>
    </row>
    <row r="104" spans="1:6" ht="15.75" customHeight="1" x14ac:dyDescent="0.25">
      <c r="A104" s="105" t="s">
        <v>186</v>
      </c>
      <c r="B104" s="125">
        <v>40.299999999999997</v>
      </c>
      <c r="C104" s="125">
        <v>40.299999999999997</v>
      </c>
      <c r="D104" s="125">
        <v>40.299999999999997</v>
      </c>
      <c r="E104" s="124">
        <f t="shared" si="9"/>
        <v>1</v>
      </c>
      <c r="F104" s="124">
        <f t="shared" si="10"/>
        <v>1</v>
      </c>
    </row>
    <row r="105" spans="1:6" ht="15.75" customHeight="1" x14ac:dyDescent="0.25">
      <c r="A105" s="105" t="s">
        <v>327</v>
      </c>
      <c r="B105" s="125">
        <v>61.8</v>
      </c>
      <c r="C105" s="125">
        <v>61.8</v>
      </c>
      <c r="D105" s="125">
        <v>61.8</v>
      </c>
      <c r="E105" s="124">
        <f t="shared" si="9"/>
        <v>1</v>
      </c>
      <c r="F105" s="124">
        <f t="shared" si="10"/>
        <v>1</v>
      </c>
    </row>
    <row r="106" spans="1:6" ht="15.75" customHeight="1" x14ac:dyDescent="0.25">
      <c r="A106" s="105" t="s">
        <v>328</v>
      </c>
      <c r="B106" s="125">
        <v>47</v>
      </c>
      <c r="C106" s="125">
        <v>47</v>
      </c>
      <c r="D106" s="125">
        <v>47</v>
      </c>
      <c r="E106" s="124">
        <f t="shared" si="9"/>
        <v>1</v>
      </c>
      <c r="F106" s="124">
        <f t="shared" si="10"/>
        <v>1</v>
      </c>
    </row>
    <row r="107" spans="1:6" ht="15.75" customHeight="1" x14ac:dyDescent="0.25">
      <c r="A107" s="105" t="s">
        <v>329</v>
      </c>
      <c r="B107" s="125">
        <v>32.9</v>
      </c>
      <c r="C107" s="125">
        <v>32.9</v>
      </c>
      <c r="D107" s="125">
        <v>32.9</v>
      </c>
      <c r="E107" s="124">
        <f t="shared" si="9"/>
        <v>1</v>
      </c>
      <c r="F107" s="124">
        <f t="shared" si="10"/>
        <v>1</v>
      </c>
    </row>
    <row r="108" spans="1:6" ht="15.75" customHeight="1" x14ac:dyDescent="0.25">
      <c r="A108" s="105" t="s">
        <v>330</v>
      </c>
      <c r="B108" s="125">
        <v>71.400000000000006</v>
      </c>
      <c r="C108" s="125">
        <v>71.400000000000006</v>
      </c>
      <c r="D108" s="125">
        <v>71.400000000000006</v>
      </c>
      <c r="E108" s="124">
        <f t="shared" si="9"/>
        <v>1</v>
      </c>
      <c r="F108" s="124">
        <f t="shared" si="10"/>
        <v>1</v>
      </c>
    </row>
    <row r="109" spans="1:6" ht="15.75" customHeight="1" x14ac:dyDescent="0.25">
      <c r="A109" s="105" t="s">
        <v>81</v>
      </c>
      <c r="B109" s="125">
        <v>54.4</v>
      </c>
      <c r="C109" s="125">
        <v>54.4</v>
      </c>
      <c r="D109" s="125">
        <v>54.4</v>
      </c>
      <c r="E109" s="124">
        <f t="shared" si="9"/>
        <v>1</v>
      </c>
      <c r="F109" s="124">
        <f t="shared" si="10"/>
        <v>1</v>
      </c>
    </row>
    <row r="110" spans="1:6" ht="15.75" customHeight="1" x14ac:dyDescent="0.25">
      <c r="A110" s="104" t="s">
        <v>52</v>
      </c>
      <c r="B110" s="122">
        <f>SUM(B111:B122)</f>
        <v>1499.1000000000001</v>
      </c>
      <c r="C110" s="122">
        <f t="shared" ref="C110:D110" si="13">SUM(C111:C122)</f>
        <v>1499.1000000000001</v>
      </c>
      <c r="D110" s="122">
        <f t="shared" si="13"/>
        <v>1499.1000000000001</v>
      </c>
      <c r="E110" s="121">
        <f t="shared" si="9"/>
        <v>1</v>
      </c>
      <c r="F110" s="121">
        <f t="shared" si="10"/>
        <v>1</v>
      </c>
    </row>
    <row r="111" spans="1:6" ht="15.75" customHeight="1" x14ac:dyDescent="0.25">
      <c r="A111" s="105" t="s">
        <v>255</v>
      </c>
      <c r="B111" s="125">
        <v>689.7</v>
      </c>
      <c r="C111" s="125">
        <v>689.7</v>
      </c>
      <c r="D111" s="125">
        <v>689.7</v>
      </c>
      <c r="E111" s="124">
        <f t="shared" si="9"/>
        <v>1</v>
      </c>
      <c r="F111" s="124">
        <f t="shared" si="10"/>
        <v>1</v>
      </c>
    </row>
    <row r="112" spans="1:6" ht="15.75" customHeight="1" x14ac:dyDescent="0.25">
      <c r="A112" s="105" t="s">
        <v>289</v>
      </c>
      <c r="B112" s="125">
        <v>39.9</v>
      </c>
      <c r="C112" s="125">
        <v>39.9</v>
      </c>
      <c r="D112" s="125">
        <v>39.9</v>
      </c>
      <c r="E112" s="124">
        <f t="shared" si="9"/>
        <v>1</v>
      </c>
      <c r="F112" s="124">
        <f t="shared" si="10"/>
        <v>1</v>
      </c>
    </row>
    <row r="113" spans="1:6" ht="15.75" customHeight="1" x14ac:dyDescent="0.25">
      <c r="A113" s="105" t="s">
        <v>290</v>
      </c>
      <c r="B113" s="125">
        <v>85.5</v>
      </c>
      <c r="C113" s="125">
        <v>85.5</v>
      </c>
      <c r="D113" s="125">
        <v>85.5</v>
      </c>
      <c r="E113" s="124">
        <f t="shared" si="9"/>
        <v>1</v>
      </c>
      <c r="F113" s="124">
        <f t="shared" si="10"/>
        <v>1</v>
      </c>
    </row>
    <row r="114" spans="1:6" ht="15.75" customHeight="1" x14ac:dyDescent="0.25">
      <c r="A114" s="105" t="s">
        <v>291</v>
      </c>
      <c r="B114" s="125">
        <v>39.9</v>
      </c>
      <c r="C114" s="125">
        <v>39.9</v>
      </c>
      <c r="D114" s="125">
        <v>39.9</v>
      </c>
      <c r="E114" s="124">
        <f t="shared" si="9"/>
        <v>1</v>
      </c>
      <c r="F114" s="124">
        <f t="shared" si="10"/>
        <v>1</v>
      </c>
    </row>
    <row r="115" spans="1:6" ht="15.75" customHeight="1" x14ac:dyDescent="0.25">
      <c r="A115" s="105" t="s">
        <v>80</v>
      </c>
      <c r="B115" s="125">
        <v>96.9</v>
      </c>
      <c r="C115" s="125">
        <v>96.9</v>
      </c>
      <c r="D115" s="125">
        <v>96.9</v>
      </c>
      <c r="E115" s="124">
        <f t="shared" si="9"/>
        <v>1</v>
      </c>
      <c r="F115" s="124">
        <f t="shared" si="10"/>
        <v>1</v>
      </c>
    </row>
    <row r="116" spans="1:6" ht="15.75" customHeight="1" x14ac:dyDescent="0.25">
      <c r="A116" s="105" t="s">
        <v>292</v>
      </c>
      <c r="B116" s="125">
        <v>28.5</v>
      </c>
      <c r="C116" s="125">
        <v>28.5</v>
      </c>
      <c r="D116" s="125">
        <v>28.5</v>
      </c>
      <c r="E116" s="124">
        <f t="shared" si="9"/>
        <v>1</v>
      </c>
      <c r="F116" s="124">
        <f t="shared" si="10"/>
        <v>1</v>
      </c>
    </row>
    <row r="117" spans="1:6" ht="15.75" customHeight="1" x14ac:dyDescent="0.25">
      <c r="A117" s="105" t="s">
        <v>495</v>
      </c>
      <c r="B117" s="125">
        <v>79.8</v>
      </c>
      <c r="C117" s="125">
        <v>79.8</v>
      </c>
      <c r="D117" s="125">
        <v>79.8</v>
      </c>
      <c r="E117" s="124">
        <f t="shared" si="9"/>
        <v>1</v>
      </c>
      <c r="F117" s="124">
        <f t="shared" si="10"/>
        <v>1</v>
      </c>
    </row>
    <row r="118" spans="1:6" ht="15.75" customHeight="1" x14ac:dyDescent="0.25">
      <c r="A118" s="105" t="s">
        <v>511</v>
      </c>
      <c r="B118" s="125">
        <v>91.2</v>
      </c>
      <c r="C118" s="125">
        <v>91.2</v>
      </c>
      <c r="D118" s="125">
        <v>91.2</v>
      </c>
      <c r="E118" s="124">
        <f t="shared" si="9"/>
        <v>1</v>
      </c>
      <c r="F118" s="124">
        <f t="shared" si="10"/>
        <v>1</v>
      </c>
    </row>
    <row r="119" spans="1:6" ht="15.75" customHeight="1" x14ac:dyDescent="0.25">
      <c r="A119" s="105" t="s">
        <v>50</v>
      </c>
      <c r="B119" s="125">
        <v>79.8</v>
      </c>
      <c r="C119" s="125">
        <v>79.8</v>
      </c>
      <c r="D119" s="125">
        <v>79.8</v>
      </c>
      <c r="E119" s="124">
        <f t="shared" si="9"/>
        <v>1</v>
      </c>
      <c r="F119" s="124">
        <f t="shared" si="10"/>
        <v>1</v>
      </c>
    </row>
    <row r="120" spans="1:6" ht="15.75" customHeight="1" x14ac:dyDescent="0.25">
      <c r="A120" s="105" t="s">
        <v>496</v>
      </c>
      <c r="B120" s="125">
        <v>91.2</v>
      </c>
      <c r="C120" s="125">
        <v>91.2</v>
      </c>
      <c r="D120" s="125">
        <v>91.2</v>
      </c>
      <c r="E120" s="124">
        <f t="shared" si="9"/>
        <v>1</v>
      </c>
      <c r="F120" s="124">
        <f t="shared" si="10"/>
        <v>1</v>
      </c>
    </row>
    <row r="121" spans="1:6" ht="15.75" customHeight="1" x14ac:dyDescent="0.25">
      <c r="A121" s="105" t="s">
        <v>293</v>
      </c>
      <c r="B121" s="125">
        <v>85.5</v>
      </c>
      <c r="C121" s="125">
        <v>85.5</v>
      </c>
      <c r="D121" s="125">
        <v>85.5</v>
      </c>
      <c r="E121" s="124">
        <f t="shared" si="9"/>
        <v>1</v>
      </c>
      <c r="F121" s="124">
        <f t="shared" si="10"/>
        <v>1</v>
      </c>
    </row>
    <row r="122" spans="1:6" ht="15.75" customHeight="1" x14ac:dyDescent="0.25">
      <c r="A122" s="105" t="s">
        <v>78</v>
      </c>
      <c r="B122" s="125">
        <v>91.2</v>
      </c>
      <c r="C122" s="125">
        <v>91.2</v>
      </c>
      <c r="D122" s="125">
        <v>91.2</v>
      </c>
      <c r="E122" s="124">
        <f t="shared" si="9"/>
        <v>1</v>
      </c>
      <c r="F122" s="124">
        <f t="shared" si="10"/>
        <v>1</v>
      </c>
    </row>
    <row r="123" spans="1:6" ht="15.75" customHeight="1" x14ac:dyDescent="0.25">
      <c r="A123" s="104" t="s">
        <v>49</v>
      </c>
      <c r="B123" s="122">
        <f>SUM(B124:B134)</f>
        <v>729.7</v>
      </c>
      <c r="C123" s="122">
        <f t="shared" ref="C123:D123" si="14">SUM(C124:C134)</f>
        <v>729.7</v>
      </c>
      <c r="D123" s="122">
        <f t="shared" si="14"/>
        <v>729.7</v>
      </c>
      <c r="E123" s="121">
        <f t="shared" si="9"/>
        <v>1</v>
      </c>
      <c r="F123" s="121">
        <f t="shared" si="10"/>
        <v>1</v>
      </c>
    </row>
    <row r="124" spans="1:6" ht="15.75" customHeight="1" x14ac:dyDescent="0.25">
      <c r="A124" s="105" t="s">
        <v>261</v>
      </c>
      <c r="B124" s="125">
        <v>440.7</v>
      </c>
      <c r="C124" s="125">
        <v>440.7</v>
      </c>
      <c r="D124" s="125">
        <v>440.7</v>
      </c>
      <c r="E124" s="124">
        <f t="shared" si="9"/>
        <v>1</v>
      </c>
      <c r="F124" s="124">
        <f t="shared" si="10"/>
        <v>1</v>
      </c>
    </row>
    <row r="125" spans="1:6" ht="15.75" customHeight="1" x14ac:dyDescent="0.25">
      <c r="A125" s="105" t="s">
        <v>280</v>
      </c>
      <c r="B125" s="125">
        <v>74.7</v>
      </c>
      <c r="C125" s="125">
        <v>74.7</v>
      </c>
      <c r="D125" s="125">
        <v>74.7</v>
      </c>
      <c r="E125" s="124">
        <f t="shared" si="9"/>
        <v>1</v>
      </c>
      <c r="F125" s="124">
        <f t="shared" si="10"/>
        <v>1</v>
      </c>
    </row>
    <row r="126" spans="1:6" ht="15.75" customHeight="1" x14ac:dyDescent="0.25">
      <c r="A126" s="105" t="s">
        <v>281</v>
      </c>
      <c r="B126" s="125">
        <v>30.1</v>
      </c>
      <c r="C126" s="125">
        <v>30.1</v>
      </c>
      <c r="D126" s="125">
        <v>30.1</v>
      </c>
      <c r="E126" s="124">
        <f t="shared" si="9"/>
        <v>1</v>
      </c>
      <c r="F126" s="124">
        <f t="shared" si="10"/>
        <v>1</v>
      </c>
    </row>
    <row r="127" spans="1:6" ht="15.75" customHeight="1" x14ac:dyDescent="0.25">
      <c r="A127" s="105" t="s">
        <v>282</v>
      </c>
      <c r="B127" s="125">
        <v>18</v>
      </c>
      <c r="C127" s="125">
        <v>18</v>
      </c>
      <c r="D127" s="125">
        <v>18</v>
      </c>
      <c r="E127" s="124">
        <f t="shared" si="9"/>
        <v>1</v>
      </c>
      <c r="F127" s="124">
        <f t="shared" si="10"/>
        <v>1</v>
      </c>
    </row>
    <row r="128" spans="1:6" ht="15.75" customHeight="1" x14ac:dyDescent="0.25">
      <c r="A128" s="105" t="s">
        <v>283</v>
      </c>
      <c r="B128" s="125">
        <v>14.4</v>
      </c>
      <c r="C128" s="125">
        <v>14.4</v>
      </c>
      <c r="D128" s="125">
        <v>14.4</v>
      </c>
      <c r="E128" s="124">
        <f t="shared" si="9"/>
        <v>1</v>
      </c>
      <c r="F128" s="124">
        <f t="shared" si="10"/>
        <v>1</v>
      </c>
    </row>
    <row r="129" spans="1:6" ht="15.75" customHeight="1" x14ac:dyDescent="0.25">
      <c r="A129" s="105" t="s">
        <v>284</v>
      </c>
      <c r="B129" s="125">
        <v>23.5</v>
      </c>
      <c r="C129" s="125">
        <v>23.5</v>
      </c>
      <c r="D129" s="125">
        <v>23.5</v>
      </c>
      <c r="E129" s="124">
        <f t="shared" si="9"/>
        <v>1</v>
      </c>
      <c r="F129" s="124">
        <f t="shared" si="10"/>
        <v>1</v>
      </c>
    </row>
    <row r="130" spans="1:6" ht="15.75" customHeight="1" x14ac:dyDescent="0.25">
      <c r="A130" s="105" t="s">
        <v>285</v>
      </c>
      <c r="B130" s="125">
        <v>32.5</v>
      </c>
      <c r="C130" s="125">
        <v>32.5</v>
      </c>
      <c r="D130" s="125">
        <v>32.5</v>
      </c>
      <c r="E130" s="124">
        <f t="shared" si="9"/>
        <v>1</v>
      </c>
      <c r="F130" s="124">
        <f t="shared" si="10"/>
        <v>1</v>
      </c>
    </row>
    <row r="131" spans="1:6" ht="15.75" customHeight="1" x14ac:dyDescent="0.25">
      <c r="A131" s="105" t="s">
        <v>286</v>
      </c>
      <c r="B131" s="125">
        <v>18.100000000000001</v>
      </c>
      <c r="C131" s="125">
        <v>18.100000000000001</v>
      </c>
      <c r="D131" s="125">
        <v>18.100000000000001</v>
      </c>
      <c r="E131" s="124">
        <f t="shared" si="9"/>
        <v>1</v>
      </c>
      <c r="F131" s="124">
        <f t="shared" si="10"/>
        <v>1</v>
      </c>
    </row>
    <row r="132" spans="1:6" ht="15.75" customHeight="1" x14ac:dyDescent="0.25">
      <c r="A132" s="105" t="s">
        <v>287</v>
      </c>
      <c r="B132" s="125">
        <v>18.100000000000001</v>
      </c>
      <c r="C132" s="125">
        <v>18.100000000000001</v>
      </c>
      <c r="D132" s="125">
        <v>18.100000000000001</v>
      </c>
      <c r="E132" s="124">
        <f t="shared" si="9"/>
        <v>1</v>
      </c>
      <c r="F132" s="124">
        <f t="shared" si="10"/>
        <v>1</v>
      </c>
    </row>
    <row r="133" spans="1:6" ht="15.75" customHeight="1" x14ac:dyDescent="0.25">
      <c r="A133" s="105" t="s">
        <v>288</v>
      </c>
      <c r="B133" s="125">
        <v>39.700000000000003</v>
      </c>
      <c r="C133" s="125">
        <v>39.700000000000003</v>
      </c>
      <c r="D133" s="125">
        <v>39.700000000000003</v>
      </c>
      <c r="E133" s="124">
        <f t="shared" si="9"/>
        <v>1</v>
      </c>
      <c r="F133" s="124">
        <f t="shared" si="10"/>
        <v>1</v>
      </c>
    </row>
    <row r="134" spans="1:6" ht="15.75" customHeight="1" x14ac:dyDescent="0.25">
      <c r="A134" s="105" t="s">
        <v>185</v>
      </c>
      <c r="B134" s="125">
        <v>19.899999999999999</v>
      </c>
      <c r="C134" s="125">
        <v>19.899999999999999</v>
      </c>
      <c r="D134" s="125">
        <v>19.899999999999999</v>
      </c>
      <c r="E134" s="124">
        <f t="shared" si="9"/>
        <v>1</v>
      </c>
      <c r="F134" s="124">
        <f t="shared" si="10"/>
        <v>1</v>
      </c>
    </row>
    <row r="135" spans="1:6" ht="15.75" customHeight="1" x14ac:dyDescent="0.25">
      <c r="A135" s="104" t="s">
        <v>48</v>
      </c>
      <c r="B135" s="122">
        <f>SUM(B136:B141)</f>
        <v>5330.8</v>
      </c>
      <c r="C135" s="122">
        <f t="shared" ref="C135:D135" si="15">SUM(C136:C141)</f>
        <v>5330.8</v>
      </c>
      <c r="D135" s="122">
        <f t="shared" si="15"/>
        <v>5330.8</v>
      </c>
      <c r="E135" s="121">
        <f t="shared" si="9"/>
        <v>1</v>
      </c>
      <c r="F135" s="121">
        <f t="shared" si="10"/>
        <v>1</v>
      </c>
    </row>
    <row r="136" spans="1:6" ht="15.75" customHeight="1" x14ac:dyDescent="0.25">
      <c r="A136" s="105" t="s">
        <v>47</v>
      </c>
      <c r="B136" s="125">
        <v>2696.4</v>
      </c>
      <c r="C136" s="125">
        <v>2696.4</v>
      </c>
      <c r="D136" s="125">
        <v>2696.4</v>
      </c>
      <c r="E136" s="124">
        <f t="shared" si="9"/>
        <v>1</v>
      </c>
      <c r="F136" s="124">
        <f t="shared" si="10"/>
        <v>1</v>
      </c>
    </row>
    <row r="137" spans="1:6" ht="15.75" customHeight="1" x14ac:dyDescent="0.25">
      <c r="A137" s="105" t="s">
        <v>127</v>
      </c>
      <c r="B137" s="125">
        <v>420</v>
      </c>
      <c r="C137" s="125">
        <v>420</v>
      </c>
      <c r="D137" s="125">
        <v>420</v>
      </c>
      <c r="E137" s="124">
        <f t="shared" si="9"/>
        <v>1</v>
      </c>
      <c r="F137" s="124">
        <f t="shared" si="10"/>
        <v>1</v>
      </c>
    </row>
    <row r="138" spans="1:6" ht="15.75" customHeight="1" x14ac:dyDescent="0.25">
      <c r="A138" s="105" t="s">
        <v>126</v>
      </c>
      <c r="B138" s="125">
        <v>227.6</v>
      </c>
      <c r="C138" s="125">
        <v>227.6</v>
      </c>
      <c r="D138" s="125">
        <v>227.6</v>
      </c>
      <c r="E138" s="124">
        <f t="shared" ref="E138:E201" si="16">D138/B138</f>
        <v>1</v>
      </c>
      <c r="F138" s="124">
        <f t="shared" ref="F138:F201" si="17">D138/C138</f>
        <v>1</v>
      </c>
    </row>
    <row r="139" spans="1:6" ht="15.75" customHeight="1" x14ac:dyDescent="0.25">
      <c r="A139" s="105" t="s">
        <v>125</v>
      </c>
      <c r="B139" s="125">
        <v>75.400000000000006</v>
      </c>
      <c r="C139" s="125">
        <v>75.400000000000006</v>
      </c>
      <c r="D139" s="125">
        <v>75.400000000000006</v>
      </c>
      <c r="E139" s="124">
        <f t="shared" si="16"/>
        <v>1</v>
      </c>
      <c r="F139" s="124">
        <f t="shared" si="17"/>
        <v>1</v>
      </c>
    </row>
    <row r="140" spans="1:6" ht="15.75" customHeight="1" x14ac:dyDescent="0.25">
      <c r="A140" s="105" t="s">
        <v>124</v>
      </c>
      <c r="B140" s="125">
        <v>1547.3</v>
      </c>
      <c r="C140" s="125">
        <v>1547.3</v>
      </c>
      <c r="D140" s="125">
        <v>1547.3</v>
      </c>
      <c r="E140" s="124">
        <f t="shared" si="16"/>
        <v>1</v>
      </c>
      <c r="F140" s="124">
        <f t="shared" si="17"/>
        <v>1</v>
      </c>
    </row>
    <row r="141" spans="1:6" ht="15.75" customHeight="1" x14ac:dyDescent="0.25">
      <c r="A141" s="105" t="s">
        <v>123</v>
      </c>
      <c r="B141" s="125">
        <v>364.1</v>
      </c>
      <c r="C141" s="125">
        <v>364.1</v>
      </c>
      <c r="D141" s="125">
        <v>364.1</v>
      </c>
      <c r="E141" s="124">
        <f t="shared" si="16"/>
        <v>1</v>
      </c>
      <c r="F141" s="124">
        <f t="shared" si="17"/>
        <v>1</v>
      </c>
    </row>
    <row r="142" spans="1:6" ht="15.75" customHeight="1" x14ac:dyDescent="0.25">
      <c r="A142" s="104" t="s">
        <v>46</v>
      </c>
      <c r="B142" s="122">
        <f>SUM(B143:B158)</f>
        <v>1126.3</v>
      </c>
      <c r="C142" s="122">
        <f t="shared" ref="C142:D142" si="18">SUM(C143:C158)</f>
        <v>1126.3</v>
      </c>
      <c r="D142" s="122">
        <f t="shared" si="18"/>
        <v>1126.3</v>
      </c>
      <c r="E142" s="121">
        <f t="shared" si="16"/>
        <v>1</v>
      </c>
      <c r="F142" s="121">
        <f t="shared" si="17"/>
        <v>1</v>
      </c>
    </row>
    <row r="143" spans="1:6" ht="15.75" customHeight="1" x14ac:dyDescent="0.25">
      <c r="A143" s="105" t="s">
        <v>471</v>
      </c>
      <c r="B143" s="125">
        <v>345.7</v>
      </c>
      <c r="C143" s="125">
        <v>345.7</v>
      </c>
      <c r="D143" s="125">
        <v>345.7</v>
      </c>
      <c r="E143" s="124">
        <f t="shared" si="16"/>
        <v>1</v>
      </c>
      <c r="F143" s="124">
        <f t="shared" si="17"/>
        <v>1</v>
      </c>
    </row>
    <row r="144" spans="1:6" ht="15.75" customHeight="1" x14ac:dyDescent="0.25">
      <c r="A144" s="105" t="s">
        <v>472</v>
      </c>
      <c r="B144" s="125">
        <v>20.7</v>
      </c>
      <c r="C144" s="125">
        <v>20.7</v>
      </c>
      <c r="D144" s="125">
        <v>20.7</v>
      </c>
      <c r="E144" s="124">
        <f t="shared" si="16"/>
        <v>1</v>
      </c>
      <c r="F144" s="124">
        <f t="shared" si="17"/>
        <v>1</v>
      </c>
    </row>
    <row r="145" spans="1:6" ht="15.75" customHeight="1" x14ac:dyDescent="0.25">
      <c r="A145" s="105" t="s">
        <v>183</v>
      </c>
      <c r="B145" s="125">
        <v>40.9</v>
      </c>
      <c r="C145" s="125">
        <v>40.9</v>
      </c>
      <c r="D145" s="125">
        <v>40.9</v>
      </c>
      <c r="E145" s="124">
        <f t="shared" si="16"/>
        <v>1</v>
      </c>
      <c r="F145" s="124">
        <f t="shared" si="17"/>
        <v>1</v>
      </c>
    </row>
    <row r="146" spans="1:6" ht="15.75" customHeight="1" x14ac:dyDescent="0.25">
      <c r="A146" s="105" t="s">
        <v>272</v>
      </c>
      <c r="B146" s="125">
        <v>41.9</v>
      </c>
      <c r="C146" s="125">
        <v>41.9</v>
      </c>
      <c r="D146" s="125">
        <v>41.9</v>
      </c>
      <c r="E146" s="124">
        <f t="shared" si="16"/>
        <v>1</v>
      </c>
      <c r="F146" s="124">
        <f t="shared" si="17"/>
        <v>1</v>
      </c>
    </row>
    <row r="147" spans="1:6" ht="15.75" customHeight="1" x14ac:dyDescent="0.25">
      <c r="A147" s="105" t="s">
        <v>273</v>
      </c>
      <c r="B147" s="125">
        <v>83.6</v>
      </c>
      <c r="C147" s="125">
        <v>83.6</v>
      </c>
      <c r="D147" s="125">
        <v>83.6</v>
      </c>
      <c r="E147" s="124">
        <f t="shared" si="16"/>
        <v>1</v>
      </c>
      <c r="F147" s="124">
        <f t="shared" si="17"/>
        <v>1</v>
      </c>
    </row>
    <row r="148" spans="1:6" ht="15.75" customHeight="1" x14ac:dyDescent="0.25">
      <c r="A148" s="105" t="s">
        <v>274</v>
      </c>
      <c r="B148" s="125">
        <v>63.5</v>
      </c>
      <c r="C148" s="125">
        <v>63.5</v>
      </c>
      <c r="D148" s="125">
        <v>63.5</v>
      </c>
      <c r="E148" s="124">
        <f t="shared" si="16"/>
        <v>1</v>
      </c>
      <c r="F148" s="124">
        <f t="shared" si="17"/>
        <v>1</v>
      </c>
    </row>
    <row r="149" spans="1:6" ht="15.75" customHeight="1" x14ac:dyDescent="0.25">
      <c r="A149" s="105" t="s">
        <v>275</v>
      </c>
      <c r="B149" s="125">
        <v>49.6</v>
      </c>
      <c r="C149" s="125">
        <v>49.6</v>
      </c>
      <c r="D149" s="125">
        <v>49.6</v>
      </c>
      <c r="E149" s="124">
        <f t="shared" si="16"/>
        <v>1</v>
      </c>
      <c r="F149" s="124">
        <f t="shared" si="17"/>
        <v>1</v>
      </c>
    </row>
    <row r="150" spans="1:6" ht="15.75" customHeight="1" x14ac:dyDescent="0.25">
      <c r="A150" s="105" t="s">
        <v>473</v>
      </c>
      <c r="B150" s="125">
        <v>66.400000000000006</v>
      </c>
      <c r="C150" s="125">
        <v>66.400000000000006</v>
      </c>
      <c r="D150" s="125">
        <v>66.400000000000006</v>
      </c>
      <c r="E150" s="124">
        <f t="shared" si="16"/>
        <v>1</v>
      </c>
      <c r="F150" s="124">
        <f t="shared" si="17"/>
        <v>1</v>
      </c>
    </row>
    <row r="151" spans="1:6" ht="15.75" customHeight="1" x14ac:dyDescent="0.25">
      <c r="A151" s="105" t="s">
        <v>276</v>
      </c>
      <c r="B151" s="125">
        <v>28.1</v>
      </c>
      <c r="C151" s="125">
        <v>28.1</v>
      </c>
      <c r="D151" s="125">
        <v>28.1</v>
      </c>
      <c r="E151" s="124">
        <f t="shared" si="16"/>
        <v>1</v>
      </c>
      <c r="F151" s="124">
        <f t="shared" si="17"/>
        <v>1</v>
      </c>
    </row>
    <row r="152" spans="1:6" ht="15.75" customHeight="1" x14ac:dyDescent="0.25">
      <c r="A152" s="105" t="s">
        <v>45</v>
      </c>
      <c r="B152" s="125">
        <v>50.1</v>
      </c>
      <c r="C152" s="125">
        <v>50.1</v>
      </c>
      <c r="D152" s="125">
        <v>50.1</v>
      </c>
      <c r="E152" s="124">
        <f t="shared" si="16"/>
        <v>1</v>
      </c>
      <c r="F152" s="124">
        <f t="shared" si="17"/>
        <v>1</v>
      </c>
    </row>
    <row r="153" spans="1:6" ht="15.75" customHeight="1" x14ac:dyDescent="0.25">
      <c r="A153" s="105" t="s">
        <v>182</v>
      </c>
      <c r="B153" s="125">
        <v>97.1</v>
      </c>
      <c r="C153" s="125">
        <v>97.1</v>
      </c>
      <c r="D153" s="125">
        <v>97.1</v>
      </c>
      <c r="E153" s="124">
        <f t="shared" si="16"/>
        <v>1</v>
      </c>
      <c r="F153" s="124">
        <f t="shared" si="17"/>
        <v>1</v>
      </c>
    </row>
    <row r="154" spans="1:6" ht="15.75" customHeight="1" x14ac:dyDescent="0.25">
      <c r="A154" s="105" t="s">
        <v>512</v>
      </c>
      <c r="B154" s="125">
        <v>61.8</v>
      </c>
      <c r="C154" s="125">
        <v>61.8</v>
      </c>
      <c r="D154" s="125">
        <v>61.8</v>
      </c>
      <c r="E154" s="124">
        <f t="shared" si="16"/>
        <v>1</v>
      </c>
      <c r="F154" s="124">
        <f t="shared" si="17"/>
        <v>1</v>
      </c>
    </row>
    <row r="155" spans="1:6" ht="15.75" customHeight="1" x14ac:dyDescent="0.25">
      <c r="A155" s="105" t="s">
        <v>277</v>
      </c>
      <c r="B155" s="125">
        <v>50.9</v>
      </c>
      <c r="C155" s="125">
        <v>50.9</v>
      </c>
      <c r="D155" s="125">
        <v>50.9</v>
      </c>
      <c r="E155" s="124">
        <f t="shared" si="16"/>
        <v>1</v>
      </c>
      <c r="F155" s="124">
        <f t="shared" si="17"/>
        <v>1</v>
      </c>
    </row>
    <row r="156" spans="1:6" ht="15.75" customHeight="1" x14ac:dyDescent="0.25">
      <c r="A156" s="105" t="s">
        <v>181</v>
      </c>
      <c r="B156" s="125">
        <v>51.4</v>
      </c>
      <c r="C156" s="125">
        <v>51.4</v>
      </c>
      <c r="D156" s="125">
        <v>51.4</v>
      </c>
      <c r="E156" s="124">
        <f t="shared" si="16"/>
        <v>1</v>
      </c>
      <c r="F156" s="124">
        <f t="shared" si="17"/>
        <v>1</v>
      </c>
    </row>
    <row r="157" spans="1:6" ht="15.75" customHeight="1" x14ac:dyDescent="0.25">
      <c r="A157" s="105" t="s">
        <v>278</v>
      </c>
      <c r="B157" s="125">
        <v>38.6</v>
      </c>
      <c r="C157" s="125">
        <v>38.6</v>
      </c>
      <c r="D157" s="125">
        <v>38.6</v>
      </c>
      <c r="E157" s="124">
        <f t="shared" si="16"/>
        <v>1</v>
      </c>
      <c r="F157" s="124">
        <f t="shared" si="17"/>
        <v>1</v>
      </c>
    </row>
    <row r="158" spans="1:6" ht="15.75" customHeight="1" x14ac:dyDescent="0.25">
      <c r="A158" s="105" t="s">
        <v>279</v>
      </c>
      <c r="B158" s="125">
        <v>36</v>
      </c>
      <c r="C158" s="125">
        <v>36</v>
      </c>
      <c r="D158" s="125">
        <v>36</v>
      </c>
      <c r="E158" s="124">
        <f t="shared" si="16"/>
        <v>1</v>
      </c>
      <c r="F158" s="124">
        <f t="shared" si="17"/>
        <v>1</v>
      </c>
    </row>
    <row r="159" spans="1:6" ht="15.75" customHeight="1" x14ac:dyDescent="0.25">
      <c r="A159" s="104" t="s">
        <v>44</v>
      </c>
      <c r="B159" s="122">
        <f>SUM(B160:B169)</f>
        <v>8319.5999999999985</v>
      </c>
      <c r="C159" s="122">
        <f t="shared" ref="C159:D159" si="19">SUM(C160:C169)</f>
        <v>8319.5999999999985</v>
      </c>
      <c r="D159" s="122">
        <f t="shared" si="19"/>
        <v>8319.5999999999985</v>
      </c>
      <c r="E159" s="121">
        <f t="shared" si="16"/>
        <v>1</v>
      </c>
      <c r="F159" s="121">
        <f t="shared" si="17"/>
        <v>1</v>
      </c>
    </row>
    <row r="160" spans="1:6" ht="15.75" customHeight="1" x14ac:dyDescent="0.25">
      <c r="A160" s="105" t="s">
        <v>122</v>
      </c>
      <c r="B160" s="125">
        <v>608.70000000000005</v>
      </c>
      <c r="C160" s="125">
        <v>608.70000000000005</v>
      </c>
      <c r="D160" s="125">
        <v>608.70000000000005</v>
      </c>
      <c r="E160" s="124">
        <f t="shared" si="16"/>
        <v>1</v>
      </c>
      <c r="F160" s="124">
        <f t="shared" si="17"/>
        <v>1</v>
      </c>
    </row>
    <row r="161" spans="1:6" ht="15.75" customHeight="1" x14ac:dyDescent="0.25">
      <c r="A161" s="105" t="s">
        <v>121</v>
      </c>
      <c r="B161" s="125">
        <v>326.39999999999998</v>
      </c>
      <c r="C161" s="125">
        <v>326.39999999999998</v>
      </c>
      <c r="D161" s="125">
        <v>326.39999999999998</v>
      </c>
      <c r="E161" s="124">
        <f t="shared" si="16"/>
        <v>1</v>
      </c>
      <c r="F161" s="124">
        <f t="shared" si="17"/>
        <v>1</v>
      </c>
    </row>
    <row r="162" spans="1:6" ht="15.75" customHeight="1" x14ac:dyDescent="0.25">
      <c r="A162" s="105" t="s">
        <v>120</v>
      </c>
      <c r="B162" s="125">
        <v>937.5</v>
      </c>
      <c r="C162" s="125">
        <v>937.5</v>
      </c>
      <c r="D162" s="125">
        <v>937.5</v>
      </c>
      <c r="E162" s="124">
        <f t="shared" si="16"/>
        <v>1</v>
      </c>
      <c r="F162" s="124">
        <f t="shared" si="17"/>
        <v>1</v>
      </c>
    </row>
    <row r="163" spans="1:6" ht="15.75" customHeight="1" x14ac:dyDescent="0.25">
      <c r="A163" s="105" t="s">
        <v>43</v>
      </c>
      <c r="B163" s="125">
        <v>887.8</v>
      </c>
      <c r="C163" s="125">
        <v>887.8</v>
      </c>
      <c r="D163" s="125">
        <v>887.8</v>
      </c>
      <c r="E163" s="124">
        <f t="shared" si="16"/>
        <v>1</v>
      </c>
      <c r="F163" s="124">
        <f t="shared" si="17"/>
        <v>1</v>
      </c>
    </row>
    <row r="164" spans="1:6" ht="15.75" customHeight="1" x14ac:dyDescent="0.25">
      <c r="A164" s="105" t="s">
        <v>119</v>
      </c>
      <c r="B164" s="125">
        <v>746.2</v>
      </c>
      <c r="C164" s="125">
        <v>746.2</v>
      </c>
      <c r="D164" s="125">
        <v>746.2</v>
      </c>
      <c r="E164" s="124">
        <f t="shared" si="16"/>
        <v>1</v>
      </c>
      <c r="F164" s="124">
        <f t="shared" si="17"/>
        <v>1</v>
      </c>
    </row>
    <row r="165" spans="1:6" ht="15.75" customHeight="1" x14ac:dyDescent="0.25">
      <c r="A165" s="105" t="s">
        <v>118</v>
      </c>
      <c r="B165" s="125">
        <v>513.20000000000005</v>
      </c>
      <c r="C165" s="125">
        <v>513.20000000000005</v>
      </c>
      <c r="D165" s="125">
        <v>513.20000000000005</v>
      </c>
      <c r="E165" s="124">
        <f t="shared" si="16"/>
        <v>1</v>
      </c>
      <c r="F165" s="124">
        <f t="shared" si="17"/>
        <v>1</v>
      </c>
    </row>
    <row r="166" spans="1:6" ht="15.75" customHeight="1" x14ac:dyDescent="0.25">
      <c r="A166" s="105" t="s">
        <v>42</v>
      </c>
      <c r="B166" s="125">
        <v>1034</v>
      </c>
      <c r="C166" s="125">
        <v>1034</v>
      </c>
      <c r="D166" s="125">
        <v>1034</v>
      </c>
      <c r="E166" s="124">
        <f t="shared" si="16"/>
        <v>1</v>
      </c>
      <c r="F166" s="124">
        <f t="shared" si="17"/>
        <v>1</v>
      </c>
    </row>
    <row r="167" spans="1:6" ht="15.75" customHeight="1" x14ac:dyDescent="0.25">
      <c r="A167" s="105" t="s">
        <v>117</v>
      </c>
      <c r="B167" s="125">
        <v>1334</v>
      </c>
      <c r="C167" s="125">
        <v>1334</v>
      </c>
      <c r="D167" s="125">
        <v>1334</v>
      </c>
      <c r="E167" s="124">
        <f t="shared" si="16"/>
        <v>1</v>
      </c>
      <c r="F167" s="124">
        <f t="shared" si="17"/>
        <v>1</v>
      </c>
    </row>
    <row r="168" spans="1:6" ht="15.75" customHeight="1" x14ac:dyDescent="0.25">
      <c r="A168" s="105" t="s">
        <v>474</v>
      </c>
      <c r="B168" s="125">
        <v>576.20000000000005</v>
      </c>
      <c r="C168" s="125">
        <v>576.20000000000005</v>
      </c>
      <c r="D168" s="125">
        <v>576.20000000000005</v>
      </c>
      <c r="E168" s="124">
        <f t="shared" si="16"/>
        <v>1</v>
      </c>
      <c r="F168" s="124">
        <f t="shared" si="17"/>
        <v>1</v>
      </c>
    </row>
    <row r="169" spans="1:6" ht="15.75" customHeight="1" x14ac:dyDescent="0.25">
      <c r="A169" s="105" t="s">
        <v>513</v>
      </c>
      <c r="B169" s="125">
        <v>1355.6</v>
      </c>
      <c r="C169" s="125">
        <v>1355.6</v>
      </c>
      <c r="D169" s="125">
        <v>1355.6</v>
      </c>
      <c r="E169" s="124">
        <f t="shared" si="16"/>
        <v>1</v>
      </c>
      <c r="F169" s="124">
        <f t="shared" si="17"/>
        <v>1</v>
      </c>
    </row>
    <row r="170" spans="1:6" ht="15.75" customHeight="1" x14ac:dyDescent="0.25">
      <c r="A170" s="104" t="s">
        <v>41</v>
      </c>
      <c r="B170" s="122">
        <f>SUM(B171:B189)</f>
        <v>1589.3999999999996</v>
      </c>
      <c r="C170" s="122">
        <f t="shared" ref="C170:D170" si="20">SUM(C171:C189)</f>
        <v>1589.3999999999996</v>
      </c>
      <c r="D170" s="122">
        <f t="shared" si="20"/>
        <v>1589.3999999999996</v>
      </c>
      <c r="E170" s="121">
        <f t="shared" si="16"/>
        <v>1</v>
      </c>
      <c r="F170" s="121">
        <f t="shared" si="17"/>
        <v>1</v>
      </c>
    </row>
    <row r="171" spans="1:6" ht="15.75" customHeight="1" x14ac:dyDescent="0.25">
      <c r="A171" s="105" t="s">
        <v>242</v>
      </c>
      <c r="B171" s="125">
        <v>556.29999999999995</v>
      </c>
      <c r="C171" s="125">
        <v>556.29999999999995</v>
      </c>
      <c r="D171" s="125">
        <v>556.29999999999995</v>
      </c>
      <c r="E171" s="124">
        <f t="shared" si="16"/>
        <v>1</v>
      </c>
      <c r="F171" s="124">
        <f t="shared" si="17"/>
        <v>1</v>
      </c>
    </row>
    <row r="172" spans="1:6" ht="15.75" customHeight="1" x14ac:dyDescent="0.25">
      <c r="A172" s="105" t="s">
        <v>332</v>
      </c>
      <c r="B172" s="125">
        <v>42.4</v>
      </c>
      <c r="C172" s="125">
        <v>42.4</v>
      </c>
      <c r="D172" s="125">
        <v>42.4</v>
      </c>
      <c r="E172" s="124">
        <f t="shared" si="16"/>
        <v>1</v>
      </c>
      <c r="F172" s="124">
        <f t="shared" si="17"/>
        <v>1</v>
      </c>
    </row>
    <row r="173" spans="1:6" ht="15.75" customHeight="1" x14ac:dyDescent="0.25">
      <c r="A173" s="105" t="s">
        <v>333</v>
      </c>
      <c r="B173" s="125">
        <v>47.7</v>
      </c>
      <c r="C173" s="125">
        <v>47.7</v>
      </c>
      <c r="D173" s="125">
        <v>47.7</v>
      </c>
      <c r="E173" s="124">
        <f t="shared" si="16"/>
        <v>1</v>
      </c>
      <c r="F173" s="124">
        <f t="shared" si="17"/>
        <v>1</v>
      </c>
    </row>
    <row r="174" spans="1:6" ht="15.75" customHeight="1" x14ac:dyDescent="0.25">
      <c r="A174" s="105" t="s">
        <v>180</v>
      </c>
      <c r="B174" s="125">
        <v>75.099999999999994</v>
      </c>
      <c r="C174" s="125">
        <v>75.099999999999994</v>
      </c>
      <c r="D174" s="125">
        <v>75.099999999999994</v>
      </c>
      <c r="E174" s="124">
        <f t="shared" si="16"/>
        <v>1</v>
      </c>
      <c r="F174" s="124">
        <f t="shared" si="17"/>
        <v>1</v>
      </c>
    </row>
    <row r="175" spans="1:6" ht="15.75" customHeight="1" x14ac:dyDescent="0.25">
      <c r="A175" s="105" t="s">
        <v>334</v>
      </c>
      <c r="B175" s="125">
        <v>15.6</v>
      </c>
      <c r="C175" s="125">
        <v>15.6</v>
      </c>
      <c r="D175" s="125">
        <v>15.6</v>
      </c>
      <c r="E175" s="124">
        <f t="shared" si="16"/>
        <v>1</v>
      </c>
      <c r="F175" s="124">
        <f t="shared" si="17"/>
        <v>1</v>
      </c>
    </row>
    <row r="176" spans="1:6" ht="15.75" customHeight="1" x14ac:dyDescent="0.25">
      <c r="A176" s="105" t="s">
        <v>335</v>
      </c>
      <c r="B176" s="125">
        <v>21.9</v>
      </c>
      <c r="C176" s="125">
        <v>21.9</v>
      </c>
      <c r="D176" s="125">
        <v>21.9</v>
      </c>
      <c r="E176" s="124">
        <f t="shared" si="16"/>
        <v>1</v>
      </c>
      <c r="F176" s="124">
        <f t="shared" si="17"/>
        <v>1</v>
      </c>
    </row>
    <row r="177" spans="1:6" ht="15.75" customHeight="1" x14ac:dyDescent="0.25">
      <c r="A177" s="105" t="s">
        <v>336</v>
      </c>
      <c r="B177" s="125">
        <v>54.2</v>
      </c>
      <c r="C177" s="125">
        <v>54.2</v>
      </c>
      <c r="D177" s="125">
        <v>54.2</v>
      </c>
      <c r="E177" s="124">
        <f t="shared" si="16"/>
        <v>1</v>
      </c>
      <c r="F177" s="124">
        <f t="shared" si="17"/>
        <v>1</v>
      </c>
    </row>
    <row r="178" spans="1:6" ht="15.75" customHeight="1" x14ac:dyDescent="0.25">
      <c r="A178" s="105" t="s">
        <v>337</v>
      </c>
      <c r="B178" s="125">
        <v>17.3</v>
      </c>
      <c r="C178" s="125">
        <v>17.3</v>
      </c>
      <c r="D178" s="125">
        <v>17.3</v>
      </c>
      <c r="E178" s="124">
        <f t="shared" si="16"/>
        <v>1</v>
      </c>
      <c r="F178" s="124">
        <f t="shared" si="17"/>
        <v>1</v>
      </c>
    </row>
    <row r="179" spans="1:6" ht="15.75" customHeight="1" x14ac:dyDescent="0.25">
      <c r="A179" s="105" t="s">
        <v>338</v>
      </c>
      <c r="B179" s="125">
        <v>49.6</v>
      </c>
      <c r="C179" s="125">
        <v>49.6</v>
      </c>
      <c r="D179" s="125">
        <v>49.6</v>
      </c>
      <c r="E179" s="124">
        <f t="shared" si="16"/>
        <v>1</v>
      </c>
      <c r="F179" s="124">
        <f t="shared" si="17"/>
        <v>1</v>
      </c>
    </row>
    <row r="180" spans="1:6" ht="15.75" customHeight="1" x14ac:dyDescent="0.25">
      <c r="A180" s="105" t="s">
        <v>339</v>
      </c>
      <c r="B180" s="125">
        <v>30</v>
      </c>
      <c r="C180" s="125">
        <v>30</v>
      </c>
      <c r="D180" s="125">
        <v>30</v>
      </c>
      <c r="E180" s="124">
        <f t="shared" si="16"/>
        <v>1</v>
      </c>
      <c r="F180" s="124">
        <f t="shared" si="17"/>
        <v>1</v>
      </c>
    </row>
    <row r="181" spans="1:6" ht="15.75" customHeight="1" x14ac:dyDescent="0.25">
      <c r="A181" s="105" t="s">
        <v>514</v>
      </c>
      <c r="B181" s="125">
        <v>23.9</v>
      </c>
      <c r="C181" s="125">
        <v>23.9</v>
      </c>
      <c r="D181" s="125">
        <v>23.9</v>
      </c>
      <c r="E181" s="124">
        <f t="shared" si="16"/>
        <v>1</v>
      </c>
      <c r="F181" s="124">
        <f t="shared" si="17"/>
        <v>1</v>
      </c>
    </row>
    <row r="182" spans="1:6" ht="15.75" customHeight="1" x14ac:dyDescent="0.25">
      <c r="A182" s="105" t="s">
        <v>340</v>
      </c>
      <c r="B182" s="125">
        <v>76.3</v>
      </c>
      <c r="C182" s="125">
        <v>76.3</v>
      </c>
      <c r="D182" s="125">
        <v>76.3</v>
      </c>
      <c r="E182" s="124">
        <f t="shared" si="16"/>
        <v>1</v>
      </c>
      <c r="F182" s="124">
        <f t="shared" si="17"/>
        <v>1</v>
      </c>
    </row>
    <row r="183" spans="1:6" ht="15.75" customHeight="1" x14ac:dyDescent="0.25">
      <c r="A183" s="105" t="s">
        <v>179</v>
      </c>
      <c r="B183" s="125">
        <v>17.100000000000001</v>
      </c>
      <c r="C183" s="125">
        <v>17.100000000000001</v>
      </c>
      <c r="D183" s="125">
        <v>17.100000000000001</v>
      </c>
      <c r="E183" s="124">
        <f t="shared" si="16"/>
        <v>1</v>
      </c>
      <c r="F183" s="124">
        <f t="shared" si="17"/>
        <v>1</v>
      </c>
    </row>
    <row r="184" spans="1:6" ht="15.75" customHeight="1" x14ac:dyDescent="0.25">
      <c r="A184" s="105" t="s">
        <v>515</v>
      </c>
      <c r="B184" s="125">
        <v>71.599999999999994</v>
      </c>
      <c r="C184" s="125">
        <v>71.599999999999994</v>
      </c>
      <c r="D184" s="125">
        <v>71.599999999999994</v>
      </c>
      <c r="E184" s="124">
        <f t="shared" si="16"/>
        <v>1</v>
      </c>
      <c r="F184" s="124">
        <f t="shared" si="17"/>
        <v>1</v>
      </c>
    </row>
    <row r="185" spans="1:6" ht="15.75" customHeight="1" x14ac:dyDescent="0.25">
      <c r="A185" s="105" t="s">
        <v>178</v>
      </c>
      <c r="B185" s="125">
        <v>73.5</v>
      </c>
      <c r="C185" s="125">
        <v>73.5</v>
      </c>
      <c r="D185" s="125">
        <v>73.5</v>
      </c>
      <c r="E185" s="124">
        <f t="shared" si="16"/>
        <v>1</v>
      </c>
      <c r="F185" s="124">
        <f t="shared" si="17"/>
        <v>1</v>
      </c>
    </row>
    <row r="186" spans="1:6" ht="15.75" customHeight="1" x14ac:dyDescent="0.25">
      <c r="A186" s="105" t="s">
        <v>341</v>
      </c>
      <c r="B186" s="125">
        <v>309</v>
      </c>
      <c r="C186" s="125">
        <v>309</v>
      </c>
      <c r="D186" s="125">
        <v>309</v>
      </c>
      <c r="E186" s="124">
        <f t="shared" si="16"/>
        <v>1</v>
      </c>
      <c r="F186" s="124">
        <f t="shared" si="17"/>
        <v>1</v>
      </c>
    </row>
    <row r="187" spans="1:6" ht="15.75" customHeight="1" x14ac:dyDescent="0.25">
      <c r="A187" s="105" t="s">
        <v>177</v>
      </c>
      <c r="B187" s="125">
        <v>13.6</v>
      </c>
      <c r="C187" s="125">
        <v>13.6</v>
      </c>
      <c r="D187" s="125">
        <v>13.6</v>
      </c>
      <c r="E187" s="124">
        <f t="shared" si="16"/>
        <v>1</v>
      </c>
      <c r="F187" s="124">
        <f t="shared" si="17"/>
        <v>1</v>
      </c>
    </row>
    <row r="188" spans="1:6" ht="15.75" customHeight="1" x14ac:dyDescent="0.25">
      <c r="A188" s="105" t="s">
        <v>342</v>
      </c>
      <c r="B188" s="125">
        <v>62.5</v>
      </c>
      <c r="C188" s="125">
        <v>62.5</v>
      </c>
      <c r="D188" s="125">
        <v>62.5</v>
      </c>
      <c r="E188" s="124">
        <f t="shared" si="16"/>
        <v>1</v>
      </c>
      <c r="F188" s="124">
        <f t="shared" si="17"/>
        <v>1</v>
      </c>
    </row>
    <row r="189" spans="1:6" ht="15.75" customHeight="1" x14ac:dyDescent="0.25">
      <c r="A189" s="105" t="s">
        <v>343</v>
      </c>
      <c r="B189" s="125">
        <v>31.8</v>
      </c>
      <c r="C189" s="125">
        <v>31.8</v>
      </c>
      <c r="D189" s="125">
        <v>31.8</v>
      </c>
      <c r="E189" s="124">
        <f t="shared" si="16"/>
        <v>1</v>
      </c>
      <c r="F189" s="124">
        <f t="shared" si="17"/>
        <v>1</v>
      </c>
    </row>
    <row r="190" spans="1:6" ht="15.75" customHeight="1" x14ac:dyDescent="0.25">
      <c r="A190" s="104" t="s">
        <v>39</v>
      </c>
      <c r="B190" s="122">
        <f>SUM(B191:B206)</f>
        <v>1003.5</v>
      </c>
      <c r="C190" s="122">
        <f t="shared" ref="C190:D190" si="21">SUM(C191:C206)</f>
        <v>1003.5</v>
      </c>
      <c r="D190" s="122">
        <f t="shared" si="21"/>
        <v>1003.5</v>
      </c>
      <c r="E190" s="121">
        <f t="shared" si="16"/>
        <v>1</v>
      </c>
      <c r="F190" s="121">
        <f t="shared" si="17"/>
        <v>1</v>
      </c>
    </row>
    <row r="191" spans="1:6" ht="15.75" customHeight="1" x14ac:dyDescent="0.25">
      <c r="A191" s="105" t="s">
        <v>262</v>
      </c>
      <c r="B191" s="125">
        <v>655.9</v>
      </c>
      <c r="C191" s="125">
        <v>655.9</v>
      </c>
      <c r="D191" s="125">
        <v>655.9</v>
      </c>
      <c r="E191" s="124">
        <f t="shared" si="16"/>
        <v>1</v>
      </c>
      <c r="F191" s="124">
        <f t="shared" si="17"/>
        <v>1</v>
      </c>
    </row>
    <row r="192" spans="1:6" ht="15.75" customHeight="1" x14ac:dyDescent="0.25">
      <c r="A192" s="105" t="s">
        <v>88</v>
      </c>
      <c r="B192" s="125">
        <v>61.3</v>
      </c>
      <c r="C192" s="125">
        <v>61.3</v>
      </c>
      <c r="D192" s="125">
        <v>61.3</v>
      </c>
      <c r="E192" s="124">
        <f t="shared" si="16"/>
        <v>1</v>
      </c>
      <c r="F192" s="124">
        <f t="shared" si="17"/>
        <v>1</v>
      </c>
    </row>
    <row r="193" spans="1:6" ht="15.75" customHeight="1" x14ac:dyDescent="0.25">
      <c r="A193" s="105" t="s">
        <v>344</v>
      </c>
      <c r="B193" s="125">
        <v>3.2</v>
      </c>
      <c r="C193" s="125">
        <v>3.2</v>
      </c>
      <c r="D193" s="125">
        <v>3.2</v>
      </c>
      <c r="E193" s="124">
        <f t="shared" si="16"/>
        <v>1</v>
      </c>
      <c r="F193" s="124">
        <f t="shared" si="17"/>
        <v>1</v>
      </c>
    </row>
    <row r="194" spans="1:6" ht="15.75" customHeight="1" x14ac:dyDescent="0.25">
      <c r="A194" s="105" t="s">
        <v>345</v>
      </c>
      <c r="B194" s="125">
        <v>35.1</v>
      </c>
      <c r="C194" s="125">
        <v>35.1</v>
      </c>
      <c r="D194" s="125">
        <v>35.1</v>
      </c>
      <c r="E194" s="124">
        <f t="shared" si="16"/>
        <v>1</v>
      </c>
      <c r="F194" s="124">
        <f t="shared" si="17"/>
        <v>1</v>
      </c>
    </row>
    <row r="195" spans="1:6" ht="15.75" customHeight="1" x14ac:dyDescent="0.25">
      <c r="A195" s="105" t="s">
        <v>176</v>
      </c>
      <c r="B195" s="125">
        <v>3.8</v>
      </c>
      <c r="C195" s="125">
        <v>3.8</v>
      </c>
      <c r="D195" s="125">
        <v>3.8</v>
      </c>
      <c r="E195" s="124">
        <f t="shared" si="16"/>
        <v>1</v>
      </c>
      <c r="F195" s="124">
        <f t="shared" si="17"/>
        <v>1</v>
      </c>
    </row>
    <row r="196" spans="1:6" ht="15.75" customHeight="1" x14ac:dyDescent="0.25">
      <c r="A196" s="105" t="s">
        <v>346</v>
      </c>
      <c r="B196" s="125">
        <v>19.2</v>
      </c>
      <c r="C196" s="125">
        <v>19.2</v>
      </c>
      <c r="D196" s="125">
        <v>19.2</v>
      </c>
      <c r="E196" s="124">
        <f t="shared" si="16"/>
        <v>1</v>
      </c>
      <c r="F196" s="124">
        <f t="shared" si="17"/>
        <v>1</v>
      </c>
    </row>
    <row r="197" spans="1:6" ht="15.75" customHeight="1" x14ac:dyDescent="0.25">
      <c r="A197" s="105" t="s">
        <v>347</v>
      </c>
      <c r="B197" s="125">
        <v>22.3</v>
      </c>
      <c r="C197" s="125">
        <v>22.3</v>
      </c>
      <c r="D197" s="125">
        <v>22.3</v>
      </c>
      <c r="E197" s="124">
        <f t="shared" si="16"/>
        <v>1</v>
      </c>
      <c r="F197" s="124">
        <f t="shared" si="17"/>
        <v>1</v>
      </c>
    </row>
    <row r="198" spans="1:6" ht="15.75" customHeight="1" x14ac:dyDescent="0.25">
      <c r="A198" s="105" t="s">
        <v>175</v>
      </c>
      <c r="B198" s="125">
        <v>28.8</v>
      </c>
      <c r="C198" s="125">
        <v>28.8</v>
      </c>
      <c r="D198" s="125">
        <v>28.8</v>
      </c>
      <c r="E198" s="124">
        <f t="shared" si="16"/>
        <v>1</v>
      </c>
      <c r="F198" s="124">
        <f t="shared" si="17"/>
        <v>1</v>
      </c>
    </row>
    <row r="199" spans="1:6" ht="15.75" customHeight="1" x14ac:dyDescent="0.25">
      <c r="A199" s="105" t="s">
        <v>348</v>
      </c>
      <c r="B199" s="125">
        <v>7.7</v>
      </c>
      <c r="C199" s="125">
        <v>7.7</v>
      </c>
      <c r="D199" s="125">
        <v>7.7</v>
      </c>
      <c r="E199" s="124">
        <f t="shared" si="16"/>
        <v>1</v>
      </c>
      <c r="F199" s="124">
        <f t="shared" si="17"/>
        <v>1</v>
      </c>
    </row>
    <row r="200" spans="1:6" ht="15.75" customHeight="1" x14ac:dyDescent="0.25">
      <c r="A200" s="105" t="s">
        <v>349</v>
      </c>
      <c r="B200" s="125">
        <v>16</v>
      </c>
      <c r="C200" s="125">
        <v>16</v>
      </c>
      <c r="D200" s="125">
        <v>16</v>
      </c>
      <c r="E200" s="124">
        <f t="shared" si="16"/>
        <v>1</v>
      </c>
      <c r="F200" s="124">
        <f t="shared" si="17"/>
        <v>1</v>
      </c>
    </row>
    <row r="201" spans="1:6" ht="15.75" customHeight="1" x14ac:dyDescent="0.25">
      <c r="A201" s="105" t="s">
        <v>350</v>
      </c>
      <c r="B201" s="125">
        <v>19.100000000000001</v>
      </c>
      <c r="C201" s="125">
        <v>19.100000000000001</v>
      </c>
      <c r="D201" s="125">
        <v>19.100000000000001</v>
      </c>
      <c r="E201" s="124">
        <f t="shared" si="16"/>
        <v>1</v>
      </c>
      <c r="F201" s="124">
        <f t="shared" si="17"/>
        <v>1</v>
      </c>
    </row>
    <row r="202" spans="1:6" ht="15.75" customHeight="1" x14ac:dyDescent="0.25">
      <c r="A202" s="105" t="s">
        <v>516</v>
      </c>
      <c r="B202" s="125">
        <v>12.8</v>
      </c>
      <c r="C202" s="125">
        <v>12.8</v>
      </c>
      <c r="D202" s="125">
        <v>12.8</v>
      </c>
      <c r="E202" s="124">
        <f t="shared" ref="E202:E265" si="22">D202/B202</f>
        <v>1</v>
      </c>
      <c r="F202" s="124">
        <f t="shared" ref="F202:F265" si="23">D202/C202</f>
        <v>1</v>
      </c>
    </row>
    <row r="203" spans="1:6" ht="15.75" customHeight="1" x14ac:dyDescent="0.25">
      <c r="A203" s="105" t="s">
        <v>351</v>
      </c>
      <c r="B203" s="125">
        <v>9.6</v>
      </c>
      <c r="C203" s="125">
        <v>9.6</v>
      </c>
      <c r="D203" s="125">
        <v>9.6</v>
      </c>
      <c r="E203" s="124">
        <f t="shared" si="22"/>
        <v>1</v>
      </c>
      <c r="F203" s="124">
        <f t="shared" si="23"/>
        <v>1</v>
      </c>
    </row>
    <row r="204" spans="1:6" ht="15.75" customHeight="1" x14ac:dyDescent="0.25">
      <c r="A204" s="105" t="s">
        <v>331</v>
      </c>
      <c r="B204" s="125">
        <v>25.6</v>
      </c>
      <c r="C204" s="125">
        <v>25.6</v>
      </c>
      <c r="D204" s="125">
        <v>25.6</v>
      </c>
      <c r="E204" s="124">
        <f t="shared" si="22"/>
        <v>1</v>
      </c>
      <c r="F204" s="124">
        <f t="shared" si="23"/>
        <v>1</v>
      </c>
    </row>
    <row r="205" spans="1:6" ht="15.75" customHeight="1" x14ac:dyDescent="0.25">
      <c r="A205" s="105" t="s">
        <v>352</v>
      </c>
      <c r="B205" s="125">
        <v>22.4</v>
      </c>
      <c r="C205" s="125">
        <v>22.4</v>
      </c>
      <c r="D205" s="125">
        <v>22.4</v>
      </c>
      <c r="E205" s="124">
        <f t="shared" si="22"/>
        <v>1</v>
      </c>
      <c r="F205" s="124">
        <f t="shared" si="23"/>
        <v>1</v>
      </c>
    </row>
    <row r="206" spans="1:6" ht="15.75" customHeight="1" x14ac:dyDescent="0.25">
      <c r="A206" s="105" t="s">
        <v>353</v>
      </c>
      <c r="B206" s="125">
        <v>60.7</v>
      </c>
      <c r="C206" s="125">
        <v>60.7</v>
      </c>
      <c r="D206" s="125">
        <v>60.7</v>
      </c>
      <c r="E206" s="124">
        <f t="shared" si="22"/>
        <v>1</v>
      </c>
      <c r="F206" s="124">
        <f t="shared" si="23"/>
        <v>1</v>
      </c>
    </row>
    <row r="207" spans="1:6" ht="15.75" customHeight="1" x14ac:dyDescent="0.25">
      <c r="A207" s="104" t="s">
        <v>38</v>
      </c>
      <c r="B207" s="122">
        <f>SUM(B208:B223)</f>
        <v>1332.2</v>
      </c>
      <c r="C207" s="122">
        <f t="shared" ref="C207:D207" si="24">SUM(C208:C223)</f>
        <v>1332.2</v>
      </c>
      <c r="D207" s="122">
        <f t="shared" si="24"/>
        <v>1332.2</v>
      </c>
      <c r="E207" s="121">
        <f t="shared" si="22"/>
        <v>1</v>
      </c>
      <c r="F207" s="121">
        <f t="shared" si="23"/>
        <v>1</v>
      </c>
    </row>
    <row r="208" spans="1:6" ht="15.75" customHeight="1" x14ac:dyDescent="0.25">
      <c r="A208" s="105" t="s">
        <v>243</v>
      </c>
      <c r="B208" s="125">
        <v>377.2</v>
      </c>
      <c r="C208" s="125">
        <v>377.2</v>
      </c>
      <c r="D208" s="125">
        <v>377.2</v>
      </c>
      <c r="E208" s="124">
        <f t="shared" si="22"/>
        <v>1</v>
      </c>
      <c r="F208" s="124">
        <f t="shared" si="23"/>
        <v>1</v>
      </c>
    </row>
    <row r="209" spans="1:6" ht="15.75" customHeight="1" x14ac:dyDescent="0.25">
      <c r="A209" s="105" t="s">
        <v>475</v>
      </c>
      <c r="B209" s="125">
        <v>71.3</v>
      </c>
      <c r="C209" s="125">
        <v>71.3</v>
      </c>
      <c r="D209" s="125">
        <v>71.3</v>
      </c>
      <c r="E209" s="124">
        <f t="shared" si="22"/>
        <v>1</v>
      </c>
      <c r="F209" s="124">
        <f t="shared" si="23"/>
        <v>1</v>
      </c>
    </row>
    <row r="210" spans="1:6" ht="15.75" customHeight="1" x14ac:dyDescent="0.25">
      <c r="A210" s="105" t="s">
        <v>354</v>
      </c>
      <c r="B210" s="125">
        <v>51.1</v>
      </c>
      <c r="C210" s="125">
        <v>51.1</v>
      </c>
      <c r="D210" s="125">
        <v>51.1</v>
      </c>
      <c r="E210" s="124">
        <f t="shared" si="22"/>
        <v>1</v>
      </c>
      <c r="F210" s="124">
        <f t="shared" si="23"/>
        <v>1</v>
      </c>
    </row>
    <row r="211" spans="1:6" ht="15.75" customHeight="1" x14ac:dyDescent="0.25">
      <c r="A211" s="105" t="s">
        <v>355</v>
      </c>
      <c r="B211" s="125">
        <v>79.3</v>
      </c>
      <c r="C211" s="125">
        <v>79.3</v>
      </c>
      <c r="D211" s="125">
        <v>79.3</v>
      </c>
      <c r="E211" s="124">
        <f t="shared" si="22"/>
        <v>1</v>
      </c>
      <c r="F211" s="124">
        <f t="shared" si="23"/>
        <v>1</v>
      </c>
    </row>
    <row r="212" spans="1:6" ht="15.75" customHeight="1" x14ac:dyDescent="0.25">
      <c r="A212" s="105" t="s">
        <v>356</v>
      </c>
      <c r="B212" s="125">
        <v>53.5</v>
      </c>
      <c r="C212" s="125">
        <v>53.5</v>
      </c>
      <c r="D212" s="125">
        <v>53.5</v>
      </c>
      <c r="E212" s="124">
        <f t="shared" si="22"/>
        <v>1</v>
      </c>
      <c r="F212" s="124">
        <f t="shared" si="23"/>
        <v>1</v>
      </c>
    </row>
    <row r="213" spans="1:6" ht="15.75" customHeight="1" x14ac:dyDescent="0.25">
      <c r="A213" s="105" t="s">
        <v>77</v>
      </c>
      <c r="B213" s="125">
        <v>71.099999999999994</v>
      </c>
      <c r="C213" s="125">
        <v>71.099999999999994</v>
      </c>
      <c r="D213" s="125">
        <v>71.099999999999994</v>
      </c>
      <c r="E213" s="124">
        <f t="shared" si="22"/>
        <v>1</v>
      </c>
      <c r="F213" s="124">
        <f t="shared" si="23"/>
        <v>1</v>
      </c>
    </row>
    <row r="214" spans="1:6" ht="15.75" customHeight="1" x14ac:dyDescent="0.25">
      <c r="A214" s="105" t="s">
        <v>76</v>
      </c>
      <c r="B214" s="125">
        <v>73.400000000000006</v>
      </c>
      <c r="C214" s="125">
        <v>73.400000000000006</v>
      </c>
      <c r="D214" s="125">
        <v>73.400000000000006</v>
      </c>
      <c r="E214" s="124">
        <f t="shared" si="22"/>
        <v>1</v>
      </c>
      <c r="F214" s="124">
        <f t="shared" si="23"/>
        <v>1</v>
      </c>
    </row>
    <row r="215" spans="1:6" ht="15.75" customHeight="1" x14ac:dyDescent="0.25">
      <c r="A215" s="105" t="s">
        <v>357</v>
      </c>
      <c r="B215" s="125">
        <v>70</v>
      </c>
      <c r="C215" s="125">
        <v>70</v>
      </c>
      <c r="D215" s="125">
        <v>70</v>
      </c>
      <c r="E215" s="124">
        <f t="shared" si="22"/>
        <v>1</v>
      </c>
      <c r="F215" s="124">
        <f t="shared" si="23"/>
        <v>1</v>
      </c>
    </row>
    <row r="216" spans="1:6" ht="15.75" customHeight="1" x14ac:dyDescent="0.25">
      <c r="A216" s="105" t="s">
        <v>358</v>
      </c>
      <c r="B216" s="125">
        <v>81.7</v>
      </c>
      <c r="C216" s="125">
        <v>81.7</v>
      </c>
      <c r="D216" s="125">
        <v>81.7</v>
      </c>
      <c r="E216" s="124">
        <f t="shared" si="22"/>
        <v>1</v>
      </c>
      <c r="F216" s="124">
        <f t="shared" si="23"/>
        <v>1</v>
      </c>
    </row>
    <row r="217" spans="1:6" ht="15.75" customHeight="1" x14ac:dyDescent="0.25">
      <c r="A217" s="105" t="s">
        <v>476</v>
      </c>
      <c r="B217" s="125">
        <v>40.4</v>
      </c>
      <c r="C217" s="125">
        <v>40.4</v>
      </c>
      <c r="D217" s="125">
        <v>40.4</v>
      </c>
      <c r="E217" s="124">
        <f t="shared" si="22"/>
        <v>1</v>
      </c>
      <c r="F217" s="124">
        <f t="shared" si="23"/>
        <v>1</v>
      </c>
    </row>
    <row r="218" spans="1:6" ht="15.75" customHeight="1" x14ac:dyDescent="0.25">
      <c r="A218" s="105" t="s">
        <v>75</v>
      </c>
      <c r="B218" s="125">
        <v>67.2</v>
      </c>
      <c r="C218" s="125">
        <v>67.2</v>
      </c>
      <c r="D218" s="125">
        <v>67.2</v>
      </c>
      <c r="E218" s="124">
        <f t="shared" si="22"/>
        <v>1</v>
      </c>
      <c r="F218" s="124">
        <f t="shared" si="23"/>
        <v>1</v>
      </c>
    </row>
    <row r="219" spans="1:6" ht="15.75" customHeight="1" x14ac:dyDescent="0.25">
      <c r="A219" s="105" t="s">
        <v>74</v>
      </c>
      <c r="B219" s="125">
        <v>68.5</v>
      </c>
      <c r="C219" s="125">
        <v>68.5</v>
      </c>
      <c r="D219" s="125">
        <v>68.5</v>
      </c>
      <c r="E219" s="124">
        <f t="shared" si="22"/>
        <v>1</v>
      </c>
      <c r="F219" s="124">
        <f t="shared" si="23"/>
        <v>1</v>
      </c>
    </row>
    <row r="220" spans="1:6" ht="15.75" customHeight="1" x14ac:dyDescent="0.25">
      <c r="A220" s="105" t="s">
        <v>359</v>
      </c>
      <c r="B220" s="125">
        <v>47.8</v>
      </c>
      <c r="C220" s="125">
        <v>47.8</v>
      </c>
      <c r="D220" s="125">
        <v>47.8</v>
      </c>
      <c r="E220" s="124">
        <f t="shared" si="22"/>
        <v>1</v>
      </c>
      <c r="F220" s="124">
        <f t="shared" si="23"/>
        <v>1</v>
      </c>
    </row>
    <row r="221" spans="1:6" ht="15.75" customHeight="1" x14ac:dyDescent="0.25">
      <c r="A221" s="105" t="s">
        <v>360</v>
      </c>
      <c r="B221" s="125">
        <v>53.2</v>
      </c>
      <c r="C221" s="125">
        <v>53.2</v>
      </c>
      <c r="D221" s="125">
        <v>53.2</v>
      </c>
      <c r="E221" s="124">
        <f t="shared" si="22"/>
        <v>1</v>
      </c>
      <c r="F221" s="124">
        <f t="shared" si="23"/>
        <v>1</v>
      </c>
    </row>
    <row r="222" spans="1:6" ht="15.75" customHeight="1" x14ac:dyDescent="0.25">
      <c r="A222" s="105" t="s">
        <v>361</v>
      </c>
      <c r="B222" s="125">
        <v>64.099999999999994</v>
      </c>
      <c r="C222" s="125">
        <v>64.099999999999994</v>
      </c>
      <c r="D222" s="125">
        <v>64.099999999999994</v>
      </c>
      <c r="E222" s="124">
        <f t="shared" si="22"/>
        <v>1</v>
      </c>
      <c r="F222" s="124">
        <f t="shared" si="23"/>
        <v>1</v>
      </c>
    </row>
    <row r="223" spans="1:6" ht="15.75" customHeight="1" x14ac:dyDescent="0.25">
      <c r="A223" s="105" t="s">
        <v>517</v>
      </c>
      <c r="B223" s="125">
        <v>62.4</v>
      </c>
      <c r="C223" s="125">
        <v>62.4</v>
      </c>
      <c r="D223" s="125">
        <v>62.4</v>
      </c>
      <c r="E223" s="124">
        <f t="shared" si="22"/>
        <v>1</v>
      </c>
      <c r="F223" s="124">
        <f t="shared" si="23"/>
        <v>1</v>
      </c>
    </row>
    <row r="224" spans="1:6" ht="15.75" customHeight="1" x14ac:dyDescent="0.25">
      <c r="A224" s="104" t="s">
        <v>33</v>
      </c>
      <c r="B224" s="122">
        <f>SUM(B225:B230)</f>
        <v>539.40000000000009</v>
      </c>
      <c r="C224" s="122">
        <f t="shared" ref="C224:D224" si="25">SUM(C225:C230)</f>
        <v>539.40000000000009</v>
      </c>
      <c r="D224" s="122">
        <f t="shared" si="25"/>
        <v>539.40000000000009</v>
      </c>
      <c r="E224" s="121">
        <f t="shared" si="22"/>
        <v>1</v>
      </c>
      <c r="F224" s="121">
        <f t="shared" si="23"/>
        <v>1</v>
      </c>
    </row>
    <row r="225" spans="1:6" ht="15.75" customHeight="1" x14ac:dyDescent="0.25">
      <c r="A225" s="105" t="s">
        <v>263</v>
      </c>
      <c r="B225" s="125">
        <v>169.7</v>
      </c>
      <c r="C225" s="125">
        <v>169.7</v>
      </c>
      <c r="D225" s="125">
        <v>169.7</v>
      </c>
      <c r="E225" s="124">
        <f t="shared" si="22"/>
        <v>1</v>
      </c>
      <c r="F225" s="124">
        <f t="shared" si="23"/>
        <v>1</v>
      </c>
    </row>
    <row r="226" spans="1:6" ht="15.75" customHeight="1" x14ac:dyDescent="0.25">
      <c r="A226" s="105" t="s">
        <v>264</v>
      </c>
      <c r="B226" s="125">
        <v>88.4</v>
      </c>
      <c r="C226" s="125">
        <v>88.4</v>
      </c>
      <c r="D226" s="125">
        <v>88.4</v>
      </c>
      <c r="E226" s="124">
        <f t="shared" si="22"/>
        <v>1</v>
      </c>
      <c r="F226" s="124">
        <f t="shared" si="23"/>
        <v>1</v>
      </c>
    </row>
    <row r="227" spans="1:6" ht="15.75" customHeight="1" x14ac:dyDescent="0.25">
      <c r="A227" s="105" t="s">
        <v>518</v>
      </c>
      <c r="B227" s="125">
        <v>78.599999999999994</v>
      </c>
      <c r="C227" s="125">
        <v>78.599999999999994</v>
      </c>
      <c r="D227" s="125">
        <v>78.599999999999994</v>
      </c>
      <c r="E227" s="124">
        <f t="shared" si="22"/>
        <v>1</v>
      </c>
      <c r="F227" s="124">
        <f t="shared" si="23"/>
        <v>1</v>
      </c>
    </row>
    <row r="228" spans="1:6" ht="15.75" customHeight="1" x14ac:dyDescent="0.25">
      <c r="A228" s="105" t="s">
        <v>363</v>
      </c>
      <c r="B228" s="125">
        <v>66</v>
      </c>
      <c r="C228" s="125">
        <v>66</v>
      </c>
      <c r="D228" s="125">
        <v>66</v>
      </c>
      <c r="E228" s="124">
        <f t="shared" si="22"/>
        <v>1</v>
      </c>
      <c r="F228" s="124">
        <f t="shared" si="23"/>
        <v>1</v>
      </c>
    </row>
    <row r="229" spans="1:6" ht="15.75" customHeight="1" x14ac:dyDescent="0.25">
      <c r="A229" s="105" t="s">
        <v>364</v>
      </c>
      <c r="B229" s="125">
        <v>72.099999999999994</v>
      </c>
      <c r="C229" s="125">
        <v>72.099999999999994</v>
      </c>
      <c r="D229" s="125">
        <v>72.099999999999994</v>
      </c>
      <c r="E229" s="124">
        <f t="shared" si="22"/>
        <v>1</v>
      </c>
      <c r="F229" s="124">
        <f t="shared" si="23"/>
        <v>1</v>
      </c>
    </row>
    <row r="230" spans="1:6" ht="15.75" customHeight="1" x14ac:dyDescent="0.25">
      <c r="A230" s="105" t="s">
        <v>365</v>
      </c>
      <c r="B230" s="125">
        <v>64.599999999999994</v>
      </c>
      <c r="C230" s="125">
        <v>64.599999999999994</v>
      </c>
      <c r="D230" s="125">
        <v>64.599999999999994</v>
      </c>
      <c r="E230" s="124">
        <f t="shared" si="22"/>
        <v>1</v>
      </c>
      <c r="F230" s="124">
        <f t="shared" si="23"/>
        <v>1</v>
      </c>
    </row>
    <row r="231" spans="1:6" ht="15.75" customHeight="1" x14ac:dyDescent="0.25">
      <c r="A231" s="104" t="s">
        <v>32</v>
      </c>
      <c r="B231" s="122">
        <f>SUM(B232:B248)</f>
        <v>904.19999999999982</v>
      </c>
      <c r="C231" s="122">
        <f t="shared" ref="C231:D231" si="26">SUM(C232:C248)</f>
        <v>904.19999999999982</v>
      </c>
      <c r="D231" s="122">
        <f t="shared" si="26"/>
        <v>808.5</v>
      </c>
      <c r="E231" s="121">
        <f t="shared" si="22"/>
        <v>0.89416058394160602</v>
      </c>
      <c r="F231" s="121">
        <f t="shared" si="23"/>
        <v>0.89416058394160602</v>
      </c>
    </row>
    <row r="232" spans="1:6" ht="15.75" customHeight="1" x14ac:dyDescent="0.25">
      <c r="A232" s="105" t="s">
        <v>362</v>
      </c>
      <c r="B232" s="125">
        <v>206.6</v>
      </c>
      <c r="C232" s="125">
        <v>206.6</v>
      </c>
      <c r="D232" s="125">
        <v>206.6</v>
      </c>
      <c r="E232" s="124">
        <f t="shared" si="22"/>
        <v>1</v>
      </c>
      <c r="F232" s="124">
        <f t="shared" si="23"/>
        <v>1</v>
      </c>
    </row>
    <row r="233" spans="1:6" ht="15.75" customHeight="1" x14ac:dyDescent="0.25">
      <c r="A233" s="105" t="s">
        <v>477</v>
      </c>
      <c r="B233" s="125">
        <v>169.1</v>
      </c>
      <c r="C233" s="125">
        <v>169.1</v>
      </c>
      <c r="D233" s="125">
        <v>169.1</v>
      </c>
      <c r="E233" s="124">
        <f t="shared" si="22"/>
        <v>1</v>
      </c>
      <c r="F233" s="124">
        <f t="shared" si="23"/>
        <v>1</v>
      </c>
    </row>
    <row r="234" spans="1:6" ht="15.75" customHeight="1" x14ac:dyDescent="0.25">
      <c r="A234" s="105" t="s">
        <v>103</v>
      </c>
      <c r="B234" s="125">
        <v>12.7</v>
      </c>
      <c r="C234" s="125">
        <v>12.7</v>
      </c>
      <c r="D234" s="125">
        <v>12.7</v>
      </c>
      <c r="E234" s="124">
        <f t="shared" si="22"/>
        <v>1</v>
      </c>
      <c r="F234" s="124">
        <f t="shared" si="23"/>
        <v>1</v>
      </c>
    </row>
    <row r="235" spans="1:6" ht="15.75" customHeight="1" x14ac:dyDescent="0.25">
      <c r="A235" s="105" t="s">
        <v>31</v>
      </c>
      <c r="B235" s="125">
        <v>113</v>
      </c>
      <c r="C235" s="125">
        <v>113</v>
      </c>
      <c r="D235" s="125">
        <v>50.4</v>
      </c>
      <c r="E235" s="124">
        <f t="shared" si="22"/>
        <v>0.44601769911504424</v>
      </c>
      <c r="F235" s="124">
        <f t="shared" si="23"/>
        <v>0.44601769911504424</v>
      </c>
    </row>
    <row r="236" spans="1:6" ht="15.75" customHeight="1" x14ac:dyDescent="0.25">
      <c r="A236" s="105" t="s">
        <v>366</v>
      </c>
      <c r="B236" s="125">
        <v>8.4</v>
      </c>
      <c r="C236" s="125">
        <v>8.4</v>
      </c>
      <c r="D236" s="125">
        <v>8.4</v>
      </c>
      <c r="E236" s="124">
        <f t="shared" si="22"/>
        <v>1</v>
      </c>
      <c r="F236" s="124">
        <f t="shared" si="23"/>
        <v>1</v>
      </c>
    </row>
    <row r="237" spans="1:6" ht="15.75" customHeight="1" x14ac:dyDescent="0.25">
      <c r="A237" s="105" t="s">
        <v>367</v>
      </c>
      <c r="B237" s="125">
        <v>9</v>
      </c>
      <c r="C237" s="125">
        <v>9</v>
      </c>
      <c r="D237" s="125">
        <v>2.8</v>
      </c>
      <c r="E237" s="124">
        <f t="shared" si="22"/>
        <v>0.31111111111111112</v>
      </c>
      <c r="F237" s="124">
        <f t="shared" si="23"/>
        <v>0.31111111111111112</v>
      </c>
    </row>
    <row r="238" spans="1:6" ht="15.75" customHeight="1" x14ac:dyDescent="0.25">
      <c r="A238" s="105" t="s">
        <v>169</v>
      </c>
      <c r="B238" s="125">
        <v>35.9</v>
      </c>
      <c r="C238" s="125">
        <v>35.9</v>
      </c>
      <c r="D238" s="125">
        <v>35.9</v>
      </c>
      <c r="E238" s="124">
        <f t="shared" si="22"/>
        <v>1</v>
      </c>
      <c r="F238" s="124">
        <f t="shared" si="23"/>
        <v>1</v>
      </c>
    </row>
    <row r="239" spans="1:6" ht="15.75" customHeight="1" x14ac:dyDescent="0.25">
      <c r="A239" s="105" t="s">
        <v>368</v>
      </c>
      <c r="B239" s="125">
        <v>5.3</v>
      </c>
      <c r="C239" s="125">
        <v>5.3</v>
      </c>
      <c r="D239" s="125">
        <v>2.7</v>
      </c>
      <c r="E239" s="124">
        <f t="shared" si="22"/>
        <v>0.50943396226415094</v>
      </c>
      <c r="F239" s="124">
        <f t="shared" si="23"/>
        <v>0.50943396226415094</v>
      </c>
    </row>
    <row r="240" spans="1:6" ht="15.75" customHeight="1" x14ac:dyDescent="0.25">
      <c r="A240" s="105" t="s">
        <v>478</v>
      </c>
      <c r="B240" s="125">
        <v>2.9</v>
      </c>
      <c r="C240" s="125">
        <v>2.9</v>
      </c>
      <c r="D240" s="125">
        <v>2.9</v>
      </c>
      <c r="E240" s="124">
        <f t="shared" si="22"/>
        <v>1</v>
      </c>
      <c r="F240" s="124">
        <f t="shared" si="23"/>
        <v>1</v>
      </c>
    </row>
    <row r="241" spans="1:6" ht="15.75" customHeight="1" x14ac:dyDescent="0.25">
      <c r="A241" s="105" t="s">
        <v>374</v>
      </c>
      <c r="B241" s="125">
        <v>5.3</v>
      </c>
      <c r="C241" s="125">
        <v>5.3</v>
      </c>
      <c r="D241" s="125">
        <v>5.3</v>
      </c>
      <c r="E241" s="124">
        <f t="shared" si="22"/>
        <v>1</v>
      </c>
      <c r="F241" s="124">
        <f t="shared" si="23"/>
        <v>1</v>
      </c>
    </row>
    <row r="242" spans="1:6" ht="15.75" customHeight="1" x14ac:dyDescent="0.25">
      <c r="A242" s="105" t="s">
        <v>87</v>
      </c>
      <c r="B242" s="125">
        <v>5.3</v>
      </c>
      <c r="C242" s="125">
        <v>5.3</v>
      </c>
      <c r="D242" s="125">
        <v>5.3</v>
      </c>
      <c r="E242" s="124">
        <f t="shared" si="22"/>
        <v>1</v>
      </c>
      <c r="F242" s="124">
        <f t="shared" si="23"/>
        <v>1</v>
      </c>
    </row>
    <row r="243" spans="1:6" ht="15.75" customHeight="1" x14ac:dyDescent="0.25">
      <c r="A243" s="105" t="s">
        <v>369</v>
      </c>
      <c r="B243" s="125">
        <v>10.5</v>
      </c>
      <c r="C243" s="125">
        <v>10.5</v>
      </c>
      <c r="D243" s="125">
        <v>10.5</v>
      </c>
      <c r="E243" s="124">
        <f t="shared" si="22"/>
        <v>1</v>
      </c>
      <c r="F243" s="124">
        <f t="shared" si="23"/>
        <v>1</v>
      </c>
    </row>
    <row r="244" spans="1:6" ht="15.75" customHeight="1" x14ac:dyDescent="0.25">
      <c r="A244" s="105" t="s">
        <v>370</v>
      </c>
      <c r="B244" s="125">
        <v>10.5</v>
      </c>
      <c r="C244" s="125">
        <v>10.5</v>
      </c>
      <c r="D244" s="125">
        <v>10.5</v>
      </c>
      <c r="E244" s="124">
        <f t="shared" si="22"/>
        <v>1</v>
      </c>
      <c r="F244" s="124">
        <f t="shared" si="23"/>
        <v>1</v>
      </c>
    </row>
    <row r="245" spans="1:6" ht="15.75" customHeight="1" x14ac:dyDescent="0.25">
      <c r="A245" s="105" t="s">
        <v>371</v>
      </c>
      <c r="B245" s="125">
        <v>9.5</v>
      </c>
      <c r="C245" s="125">
        <v>9.5</v>
      </c>
      <c r="D245" s="125">
        <v>9.5</v>
      </c>
      <c r="E245" s="124">
        <f t="shared" si="22"/>
        <v>1</v>
      </c>
      <c r="F245" s="124">
        <f t="shared" si="23"/>
        <v>1</v>
      </c>
    </row>
    <row r="246" spans="1:6" ht="15.75" customHeight="1" x14ac:dyDescent="0.25">
      <c r="A246" s="105" t="s">
        <v>372</v>
      </c>
      <c r="B246" s="125">
        <v>50.2</v>
      </c>
      <c r="C246" s="125">
        <v>50.2</v>
      </c>
      <c r="D246" s="125">
        <v>50.2</v>
      </c>
      <c r="E246" s="124">
        <f t="shared" si="22"/>
        <v>1</v>
      </c>
      <c r="F246" s="124">
        <f t="shared" si="23"/>
        <v>1</v>
      </c>
    </row>
    <row r="247" spans="1:6" ht="15.75" customHeight="1" x14ac:dyDescent="0.25">
      <c r="A247" s="105" t="s">
        <v>373</v>
      </c>
      <c r="B247" s="125">
        <v>193.5</v>
      </c>
      <c r="C247" s="125">
        <v>193.5</v>
      </c>
      <c r="D247" s="125">
        <v>193.5</v>
      </c>
      <c r="E247" s="124">
        <f t="shared" si="22"/>
        <v>1</v>
      </c>
      <c r="F247" s="124">
        <f t="shared" si="23"/>
        <v>1</v>
      </c>
    </row>
    <row r="248" spans="1:6" ht="15.75" customHeight="1" x14ac:dyDescent="0.25">
      <c r="A248" s="105" t="s">
        <v>519</v>
      </c>
      <c r="B248" s="125">
        <v>56.5</v>
      </c>
      <c r="C248" s="125">
        <v>56.5</v>
      </c>
      <c r="D248" s="125">
        <v>32.200000000000003</v>
      </c>
      <c r="E248" s="124">
        <f t="shared" si="22"/>
        <v>0.56991150442477878</v>
      </c>
      <c r="F248" s="124">
        <f t="shared" si="23"/>
        <v>0.56991150442477878</v>
      </c>
    </row>
    <row r="249" spans="1:6" ht="15.75" customHeight="1" x14ac:dyDescent="0.25">
      <c r="A249" s="104" t="s">
        <v>30</v>
      </c>
      <c r="B249" s="122">
        <f>SUM(B250:B269)</f>
        <v>12900.700000000003</v>
      </c>
      <c r="C249" s="122">
        <f t="shared" ref="C249:D249" si="27">SUM(C250:C269)</f>
        <v>12900.700000000003</v>
      </c>
      <c r="D249" s="122">
        <f t="shared" si="27"/>
        <v>12900.700000000003</v>
      </c>
      <c r="E249" s="121">
        <f t="shared" si="22"/>
        <v>1</v>
      </c>
      <c r="F249" s="121">
        <f t="shared" si="23"/>
        <v>1</v>
      </c>
    </row>
    <row r="250" spans="1:6" ht="15.75" customHeight="1" x14ac:dyDescent="0.25">
      <c r="A250" s="105" t="s">
        <v>29</v>
      </c>
      <c r="B250" s="125">
        <v>3618</v>
      </c>
      <c r="C250" s="125">
        <v>3618</v>
      </c>
      <c r="D250" s="125">
        <v>3618</v>
      </c>
      <c r="E250" s="124">
        <f t="shared" si="22"/>
        <v>1</v>
      </c>
      <c r="F250" s="124">
        <f t="shared" si="23"/>
        <v>1</v>
      </c>
    </row>
    <row r="251" spans="1:6" ht="15.75" customHeight="1" x14ac:dyDescent="0.25">
      <c r="A251" s="105" t="s">
        <v>520</v>
      </c>
      <c r="B251" s="125">
        <v>330.8</v>
      </c>
      <c r="C251" s="125">
        <v>330.8</v>
      </c>
      <c r="D251" s="125">
        <v>330.8</v>
      </c>
      <c r="E251" s="124">
        <f t="shared" si="22"/>
        <v>1</v>
      </c>
      <c r="F251" s="124">
        <f t="shared" si="23"/>
        <v>1</v>
      </c>
    </row>
    <row r="252" spans="1:6" ht="15.75" customHeight="1" x14ac:dyDescent="0.25">
      <c r="A252" s="105" t="s">
        <v>28</v>
      </c>
      <c r="B252" s="125">
        <v>1574.4</v>
      </c>
      <c r="C252" s="125">
        <v>1574.4</v>
      </c>
      <c r="D252" s="125">
        <v>1574.4</v>
      </c>
      <c r="E252" s="124">
        <f t="shared" si="22"/>
        <v>1</v>
      </c>
      <c r="F252" s="124">
        <f t="shared" si="23"/>
        <v>1</v>
      </c>
    </row>
    <row r="253" spans="1:6" ht="15.75" customHeight="1" x14ac:dyDescent="0.25">
      <c r="A253" s="105" t="s">
        <v>116</v>
      </c>
      <c r="B253" s="125">
        <v>189.3</v>
      </c>
      <c r="C253" s="125">
        <v>189.3</v>
      </c>
      <c r="D253" s="125">
        <v>189.3</v>
      </c>
      <c r="E253" s="124">
        <f t="shared" si="22"/>
        <v>1</v>
      </c>
      <c r="F253" s="124">
        <f t="shared" si="23"/>
        <v>1</v>
      </c>
    </row>
    <row r="254" spans="1:6" ht="15.75" customHeight="1" x14ac:dyDescent="0.25">
      <c r="A254" s="105" t="s">
        <v>27</v>
      </c>
      <c r="B254" s="125">
        <v>1889.9</v>
      </c>
      <c r="C254" s="125">
        <v>1889.9</v>
      </c>
      <c r="D254" s="125">
        <v>1889.9</v>
      </c>
      <c r="E254" s="124">
        <f t="shared" si="22"/>
        <v>1</v>
      </c>
      <c r="F254" s="124">
        <f t="shared" si="23"/>
        <v>1</v>
      </c>
    </row>
    <row r="255" spans="1:6" ht="15.75" customHeight="1" x14ac:dyDescent="0.25">
      <c r="A255" s="105" t="s">
        <v>115</v>
      </c>
      <c r="B255" s="125">
        <v>349.3</v>
      </c>
      <c r="C255" s="125">
        <v>349.3</v>
      </c>
      <c r="D255" s="125">
        <v>349.3</v>
      </c>
      <c r="E255" s="124">
        <f t="shared" si="22"/>
        <v>1</v>
      </c>
      <c r="F255" s="124">
        <f t="shared" si="23"/>
        <v>1</v>
      </c>
    </row>
    <row r="256" spans="1:6" ht="15.75" customHeight="1" x14ac:dyDescent="0.25">
      <c r="A256" s="105" t="s">
        <v>114</v>
      </c>
      <c r="B256" s="125">
        <v>386.4</v>
      </c>
      <c r="C256" s="125">
        <v>386.4</v>
      </c>
      <c r="D256" s="125">
        <v>386.4</v>
      </c>
      <c r="E256" s="124">
        <f t="shared" si="22"/>
        <v>1</v>
      </c>
      <c r="F256" s="124">
        <f t="shared" si="23"/>
        <v>1</v>
      </c>
    </row>
    <row r="257" spans="1:6" ht="15.75" customHeight="1" x14ac:dyDescent="0.25">
      <c r="A257" s="105" t="s">
        <v>113</v>
      </c>
      <c r="B257" s="125">
        <v>365.3</v>
      </c>
      <c r="C257" s="125">
        <v>365.3</v>
      </c>
      <c r="D257" s="125">
        <v>365.3</v>
      </c>
      <c r="E257" s="124">
        <f t="shared" si="22"/>
        <v>1</v>
      </c>
      <c r="F257" s="124">
        <f t="shared" si="23"/>
        <v>1</v>
      </c>
    </row>
    <row r="258" spans="1:6" ht="15.75" customHeight="1" x14ac:dyDescent="0.25">
      <c r="A258" s="105" t="s">
        <v>521</v>
      </c>
      <c r="B258" s="125">
        <v>772.4</v>
      </c>
      <c r="C258" s="125">
        <v>772.4</v>
      </c>
      <c r="D258" s="125">
        <v>772.4</v>
      </c>
      <c r="E258" s="124">
        <f t="shared" si="22"/>
        <v>1</v>
      </c>
      <c r="F258" s="124">
        <f t="shared" si="23"/>
        <v>1</v>
      </c>
    </row>
    <row r="259" spans="1:6" ht="15.75" customHeight="1" x14ac:dyDescent="0.25">
      <c r="A259" s="105" t="s">
        <v>112</v>
      </c>
      <c r="B259" s="125">
        <v>333.9</v>
      </c>
      <c r="C259" s="125">
        <v>333.9</v>
      </c>
      <c r="D259" s="125">
        <v>333.9</v>
      </c>
      <c r="E259" s="124">
        <f t="shared" si="22"/>
        <v>1</v>
      </c>
      <c r="F259" s="124">
        <f t="shared" si="23"/>
        <v>1</v>
      </c>
    </row>
    <row r="260" spans="1:6" ht="15.75" customHeight="1" x14ac:dyDescent="0.25">
      <c r="A260" s="105" t="s">
        <v>111</v>
      </c>
      <c r="B260" s="125">
        <v>440.6</v>
      </c>
      <c r="C260" s="125">
        <v>440.6</v>
      </c>
      <c r="D260" s="125">
        <v>440.6</v>
      </c>
      <c r="E260" s="124">
        <f t="shared" si="22"/>
        <v>1</v>
      </c>
      <c r="F260" s="124">
        <f t="shared" si="23"/>
        <v>1</v>
      </c>
    </row>
    <row r="261" spans="1:6" ht="15.75" customHeight="1" x14ac:dyDescent="0.25">
      <c r="A261" s="105" t="s">
        <v>110</v>
      </c>
      <c r="B261" s="125">
        <v>615</v>
      </c>
      <c r="C261" s="125">
        <v>615</v>
      </c>
      <c r="D261" s="125">
        <v>615</v>
      </c>
      <c r="E261" s="124">
        <f t="shared" si="22"/>
        <v>1</v>
      </c>
      <c r="F261" s="124">
        <f t="shared" si="23"/>
        <v>1</v>
      </c>
    </row>
    <row r="262" spans="1:6" ht="15.75" customHeight="1" x14ac:dyDescent="0.25">
      <c r="A262" s="105" t="s">
        <v>26</v>
      </c>
      <c r="B262" s="125">
        <v>369.5</v>
      </c>
      <c r="C262" s="125">
        <v>369.5</v>
      </c>
      <c r="D262" s="125">
        <v>369.5</v>
      </c>
      <c r="E262" s="124">
        <f t="shared" si="22"/>
        <v>1</v>
      </c>
      <c r="F262" s="124">
        <f t="shared" si="23"/>
        <v>1</v>
      </c>
    </row>
    <row r="263" spans="1:6" ht="15.75" customHeight="1" x14ac:dyDescent="0.25">
      <c r="A263" s="105" t="s">
        <v>109</v>
      </c>
      <c r="B263" s="125">
        <v>516.9</v>
      </c>
      <c r="C263" s="125">
        <v>516.9</v>
      </c>
      <c r="D263" s="125">
        <v>516.9</v>
      </c>
      <c r="E263" s="124">
        <f t="shared" si="22"/>
        <v>1</v>
      </c>
      <c r="F263" s="124">
        <f t="shared" si="23"/>
        <v>1</v>
      </c>
    </row>
    <row r="264" spans="1:6" ht="15.75" customHeight="1" x14ac:dyDescent="0.25">
      <c r="A264" s="105" t="s">
        <v>108</v>
      </c>
      <c r="B264" s="125">
        <v>226.5</v>
      </c>
      <c r="C264" s="125">
        <v>226.5</v>
      </c>
      <c r="D264" s="125">
        <v>226.5</v>
      </c>
      <c r="E264" s="124">
        <f t="shared" si="22"/>
        <v>1</v>
      </c>
      <c r="F264" s="124">
        <f t="shared" si="23"/>
        <v>1</v>
      </c>
    </row>
    <row r="265" spans="1:6" ht="15.75" customHeight="1" x14ac:dyDescent="0.25">
      <c r="A265" s="105" t="s">
        <v>107</v>
      </c>
      <c r="B265" s="125">
        <v>65</v>
      </c>
      <c r="C265" s="125">
        <v>65</v>
      </c>
      <c r="D265" s="125">
        <v>65</v>
      </c>
      <c r="E265" s="124">
        <f t="shared" si="22"/>
        <v>1</v>
      </c>
      <c r="F265" s="124">
        <f t="shared" si="23"/>
        <v>1</v>
      </c>
    </row>
    <row r="266" spans="1:6" ht="15.75" customHeight="1" x14ac:dyDescent="0.25">
      <c r="A266" s="105" t="s">
        <v>106</v>
      </c>
      <c r="B266" s="125">
        <v>571.20000000000005</v>
      </c>
      <c r="C266" s="125">
        <v>571.20000000000005</v>
      </c>
      <c r="D266" s="125">
        <v>571.20000000000005</v>
      </c>
      <c r="E266" s="124">
        <f t="shared" ref="E266:E329" si="28">D266/B266</f>
        <v>1</v>
      </c>
      <c r="F266" s="124">
        <f t="shared" ref="F266:F329" si="29">D266/C266</f>
        <v>1</v>
      </c>
    </row>
    <row r="267" spans="1:6" ht="15.75" customHeight="1" x14ac:dyDescent="0.25">
      <c r="A267" s="105" t="s">
        <v>105</v>
      </c>
      <c r="B267" s="125">
        <v>89.7</v>
      </c>
      <c r="C267" s="125">
        <v>89.7</v>
      </c>
      <c r="D267" s="125">
        <v>89.7</v>
      </c>
      <c r="E267" s="124">
        <f t="shared" si="28"/>
        <v>1</v>
      </c>
      <c r="F267" s="124">
        <f t="shared" si="29"/>
        <v>1</v>
      </c>
    </row>
    <row r="268" spans="1:6" ht="15.75" customHeight="1" x14ac:dyDescent="0.25">
      <c r="A268" s="105" t="s">
        <v>104</v>
      </c>
      <c r="B268" s="125">
        <v>60.9</v>
      </c>
      <c r="C268" s="125">
        <v>60.9</v>
      </c>
      <c r="D268" s="125">
        <v>60.9</v>
      </c>
      <c r="E268" s="124">
        <f t="shared" si="28"/>
        <v>1</v>
      </c>
      <c r="F268" s="124">
        <f t="shared" si="29"/>
        <v>1</v>
      </c>
    </row>
    <row r="269" spans="1:6" ht="15.75" customHeight="1" x14ac:dyDescent="0.25">
      <c r="A269" s="105" t="s">
        <v>522</v>
      </c>
      <c r="B269" s="125">
        <v>135.69999999999999</v>
      </c>
      <c r="C269" s="125">
        <v>135.69999999999999</v>
      </c>
      <c r="D269" s="125">
        <v>135.69999999999999</v>
      </c>
      <c r="E269" s="124">
        <f t="shared" si="28"/>
        <v>1</v>
      </c>
      <c r="F269" s="124">
        <f t="shared" si="29"/>
        <v>1</v>
      </c>
    </row>
    <row r="270" spans="1:6" ht="15.75" customHeight="1" x14ac:dyDescent="0.25">
      <c r="A270" s="104" t="s">
        <v>23</v>
      </c>
      <c r="B270" s="122">
        <f>SUM(B271:B285)</f>
        <v>450.70000000000005</v>
      </c>
      <c r="C270" s="122">
        <f t="shared" ref="C270:D270" si="30">SUM(C271:C285)</f>
        <v>450.70000000000005</v>
      </c>
      <c r="D270" s="122">
        <f t="shared" si="30"/>
        <v>401.40000000000003</v>
      </c>
      <c r="E270" s="121">
        <f t="shared" si="28"/>
        <v>0.89061459951187039</v>
      </c>
      <c r="F270" s="121">
        <f t="shared" si="29"/>
        <v>0.89061459951187039</v>
      </c>
    </row>
    <row r="271" spans="1:6" ht="15.75" customHeight="1" x14ac:dyDescent="0.25">
      <c r="A271" s="105" t="s">
        <v>257</v>
      </c>
      <c r="B271" s="125">
        <v>202.9</v>
      </c>
      <c r="C271" s="125">
        <v>202.9</v>
      </c>
      <c r="D271" s="125">
        <v>202.9</v>
      </c>
      <c r="E271" s="124">
        <f t="shared" si="28"/>
        <v>1</v>
      </c>
      <c r="F271" s="124">
        <f t="shared" si="29"/>
        <v>1</v>
      </c>
    </row>
    <row r="272" spans="1:6" ht="15.75" customHeight="1" x14ac:dyDescent="0.25">
      <c r="A272" s="105" t="s">
        <v>167</v>
      </c>
      <c r="B272" s="125">
        <v>33.1</v>
      </c>
      <c r="C272" s="125">
        <v>33.1</v>
      </c>
      <c r="D272" s="125">
        <v>25.9</v>
      </c>
      <c r="E272" s="124">
        <f t="shared" si="28"/>
        <v>0.78247734138972802</v>
      </c>
      <c r="F272" s="124">
        <f t="shared" si="29"/>
        <v>0.78247734138972802</v>
      </c>
    </row>
    <row r="273" spans="1:6" ht="15.75" customHeight="1" x14ac:dyDescent="0.25">
      <c r="A273" s="105" t="s">
        <v>375</v>
      </c>
      <c r="B273" s="125">
        <v>32.700000000000003</v>
      </c>
      <c r="C273" s="125">
        <v>32.700000000000003</v>
      </c>
      <c r="D273" s="125">
        <v>26.1</v>
      </c>
      <c r="E273" s="124">
        <f t="shared" si="28"/>
        <v>0.79816513761467889</v>
      </c>
      <c r="F273" s="124">
        <f t="shared" si="29"/>
        <v>0.79816513761467889</v>
      </c>
    </row>
    <row r="274" spans="1:6" ht="15.75" customHeight="1" x14ac:dyDescent="0.25">
      <c r="A274" s="105" t="s">
        <v>376</v>
      </c>
      <c r="B274" s="125">
        <v>23.3</v>
      </c>
      <c r="C274" s="125">
        <v>23.3</v>
      </c>
      <c r="D274" s="125">
        <v>15.1</v>
      </c>
      <c r="E274" s="124">
        <f t="shared" si="28"/>
        <v>0.64806866952789699</v>
      </c>
      <c r="F274" s="124">
        <f t="shared" si="29"/>
        <v>0.64806866952789699</v>
      </c>
    </row>
    <row r="275" spans="1:6" ht="15.75" customHeight="1" x14ac:dyDescent="0.25">
      <c r="A275" s="105" t="s">
        <v>377</v>
      </c>
      <c r="B275" s="125">
        <v>14.7</v>
      </c>
      <c r="C275" s="125">
        <v>14.7</v>
      </c>
      <c r="D275" s="125">
        <v>5.0999999999999996</v>
      </c>
      <c r="E275" s="124">
        <f t="shared" si="28"/>
        <v>0.34693877551020408</v>
      </c>
      <c r="F275" s="124">
        <f t="shared" si="29"/>
        <v>0.34693877551020408</v>
      </c>
    </row>
    <row r="276" spans="1:6" ht="15.75" customHeight="1" x14ac:dyDescent="0.25">
      <c r="A276" s="105" t="s">
        <v>166</v>
      </c>
      <c r="B276" s="125">
        <v>32.5</v>
      </c>
      <c r="C276" s="125">
        <v>32.5</v>
      </c>
      <c r="D276" s="125">
        <v>25.3</v>
      </c>
      <c r="E276" s="124">
        <f t="shared" si="28"/>
        <v>0.77846153846153854</v>
      </c>
      <c r="F276" s="124">
        <f t="shared" si="29"/>
        <v>0.77846153846153854</v>
      </c>
    </row>
    <row r="277" spans="1:6" ht="15.75" customHeight="1" x14ac:dyDescent="0.25">
      <c r="A277" s="105" t="s">
        <v>378</v>
      </c>
      <c r="B277" s="125">
        <v>8.1999999999999993</v>
      </c>
      <c r="C277" s="125">
        <v>8.1999999999999993</v>
      </c>
      <c r="D277" s="125">
        <v>8.1999999999999993</v>
      </c>
      <c r="E277" s="124">
        <f t="shared" si="28"/>
        <v>1</v>
      </c>
      <c r="F277" s="124">
        <f t="shared" si="29"/>
        <v>1</v>
      </c>
    </row>
    <row r="278" spans="1:6" ht="15.75" customHeight="1" x14ac:dyDescent="0.25">
      <c r="A278" s="105" t="s">
        <v>165</v>
      </c>
      <c r="B278" s="125">
        <v>31.8</v>
      </c>
      <c r="C278" s="125">
        <v>31.8</v>
      </c>
      <c r="D278" s="125">
        <v>30.4</v>
      </c>
      <c r="E278" s="124">
        <f t="shared" si="28"/>
        <v>0.9559748427672955</v>
      </c>
      <c r="F278" s="124">
        <f t="shared" si="29"/>
        <v>0.9559748427672955</v>
      </c>
    </row>
    <row r="279" spans="1:6" ht="15.75" customHeight="1" x14ac:dyDescent="0.25">
      <c r="A279" s="105" t="s">
        <v>379</v>
      </c>
      <c r="B279" s="125">
        <v>4.5999999999999996</v>
      </c>
      <c r="C279" s="125">
        <v>4.5999999999999996</v>
      </c>
      <c r="D279" s="125">
        <v>4.5999999999999996</v>
      </c>
      <c r="E279" s="124">
        <f t="shared" si="28"/>
        <v>1</v>
      </c>
      <c r="F279" s="124">
        <f t="shared" si="29"/>
        <v>1</v>
      </c>
    </row>
    <row r="280" spans="1:6" ht="15.75" customHeight="1" x14ac:dyDescent="0.25">
      <c r="A280" s="105" t="s">
        <v>94</v>
      </c>
      <c r="B280" s="125">
        <v>3.4</v>
      </c>
      <c r="C280" s="125">
        <v>3.4</v>
      </c>
      <c r="D280" s="125">
        <v>3.3</v>
      </c>
      <c r="E280" s="124">
        <f t="shared" si="28"/>
        <v>0.97058823529411764</v>
      </c>
      <c r="F280" s="124">
        <f t="shared" si="29"/>
        <v>0.97058823529411764</v>
      </c>
    </row>
    <row r="281" spans="1:6" ht="15.75" customHeight="1" x14ac:dyDescent="0.25">
      <c r="A281" s="105" t="s">
        <v>380</v>
      </c>
      <c r="B281" s="125">
        <v>0.5</v>
      </c>
      <c r="C281" s="125">
        <v>0.5</v>
      </c>
      <c r="D281" s="125">
        <v>0.5</v>
      </c>
      <c r="E281" s="124">
        <f t="shared" si="28"/>
        <v>1</v>
      </c>
      <c r="F281" s="124">
        <f t="shared" si="29"/>
        <v>1</v>
      </c>
    </row>
    <row r="282" spans="1:6" ht="15.75" customHeight="1" x14ac:dyDescent="0.25">
      <c r="A282" s="105" t="s">
        <v>381</v>
      </c>
      <c r="B282" s="125">
        <v>21.6</v>
      </c>
      <c r="C282" s="125">
        <v>21.6</v>
      </c>
      <c r="D282" s="125">
        <v>18.899999999999999</v>
      </c>
      <c r="E282" s="124">
        <f t="shared" si="28"/>
        <v>0.87499999999999989</v>
      </c>
      <c r="F282" s="124">
        <f t="shared" si="29"/>
        <v>0.87499999999999989</v>
      </c>
    </row>
    <row r="283" spans="1:6" ht="15.75" customHeight="1" x14ac:dyDescent="0.25">
      <c r="A283" s="105" t="s">
        <v>523</v>
      </c>
      <c r="B283" s="125">
        <v>5.0999999999999996</v>
      </c>
      <c r="C283" s="125">
        <v>5.0999999999999996</v>
      </c>
      <c r="D283" s="125">
        <v>5.0999999999999996</v>
      </c>
      <c r="E283" s="124">
        <f t="shared" si="28"/>
        <v>1</v>
      </c>
      <c r="F283" s="124">
        <f t="shared" si="29"/>
        <v>1</v>
      </c>
    </row>
    <row r="284" spans="1:6" ht="15.75" customHeight="1" x14ac:dyDescent="0.25">
      <c r="A284" s="105" t="s">
        <v>382</v>
      </c>
      <c r="B284" s="125">
        <v>17.100000000000001</v>
      </c>
      <c r="C284" s="125">
        <v>17.100000000000001</v>
      </c>
      <c r="D284" s="125">
        <v>10.8</v>
      </c>
      <c r="E284" s="124">
        <f t="shared" si="28"/>
        <v>0.63157894736842102</v>
      </c>
      <c r="F284" s="124">
        <f t="shared" si="29"/>
        <v>0.63157894736842102</v>
      </c>
    </row>
    <row r="285" spans="1:6" ht="15.75" customHeight="1" x14ac:dyDescent="0.25">
      <c r="A285" s="105" t="s">
        <v>164</v>
      </c>
      <c r="B285" s="125">
        <v>19.2</v>
      </c>
      <c r="C285" s="125">
        <v>19.2</v>
      </c>
      <c r="D285" s="125">
        <v>19.2</v>
      </c>
      <c r="E285" s="124">
        <f t="shared" si="28"/>
        <v>1</v>
      </c>
      <c r="F285" s="124">
        <f t="shared" si="29"/>
        <v>1</v>
      </c>
    </row>
    <row r="286" spans="1:6" ht="15.75" customHeight="1" x14ac:dyDescent="0.25">
      <c r="A286" s="104" t="s">
        <v>22</v>
      </c>
      <c r="B286" s="122">
        <f>SUM(B287:B306)</f>
        <v>669.2</v>
      </c>
      <c r="C286" s="122">
        <f t="shared" ref="C286:D286" si="31">SUM(C287:C306)</f>
        <v>669.2</v>
      </c>
      <c r="D286" s="122">
        <f t="shared" si="31"/>
        <v>669.2</v>
      </c>
      <c r="E286" s="121">
        <f t="shared" si="28"/>
        <v>1</v>
      </c>
      <c r="F286" s="121">
        <f t="shared" si="29"/>
        <v>1</v>
      </c>
    </row>
    <row r="287" spans="1:6" ht="15.75" customHeight="1" x14ac:dyDescent="0.25">
      <c r="A287" s="105" t="s">
        <v>265</v>
      </c>
      <c r="B287" s="125">
        <v>363</v>
      </c>
      <c r="C287" s="125">
        <v>363</v>
      </c>
      <c r="D287" s="125">
        <v>363</v>
      </c>
      <c r="E287" s="124">
        <f t="shared" si="28"/>
        <v>1</v>
      </c>
      <c r="F287" s="124">
        <f t="shared" si="29"/>
        <v>1</v>
      </c>
    </row>
    <row r="288" spans="1:6" ht="15.75" customHeight="1" x14ac:dyDescent="0.25">
      <c r="A288" s="105" t="s">
        <v>383</v>
      </c>
      <c r="B288" s="125">
        <v>26.4</v>
      </c>
      <c r="C288" s="125">
        <v>26.4</v>
      </c>
      <c r="D288" s="125">
        <v>26.4</v>
      </c>
      <c r="E288" s="124">
        <f t="shared" si="28"/>
        <v>1</v>
      </c>
      <c r="F288" s="124">
        <f t="shared" si="29"/>
        <v>1</v>
      </c>
    </row>
    <row r="289" spans="1:6" ht="15.75" customHeight="1" x14ac:dyDescent="0.25">
      <c r="A289" s="105" t="s">
        <v>384</v>
      </c>
      <c r="B289" s="125">
        <v>30.4</v>
      </c>
      <c r="C289" s="125">
        <v>30.4</v>
      </c>
      <c r="D289" s="125">
        <v>30.4</v>
      </c>
      <c r="E289" s="124">
        <f t="shared" si="28"/>
        <v>1</v>
      </c>
      <c r="F289" s="124">
        <f t="shared" si="29"/>
        <v>1</v>
      </c>
    </row>
    <row r="290" spans="1:6" ht="15.75" customHeight="1" x14ac:dyDescent="0.25">
      <c r="A290" s="105" t="s">
        <v>385</v>
      </c>
      <c r="B290" s="125">
        <v>23.1</v>
      </c>
      <c r="C290" s="125">
        <v>23.1</v>
      </c>
      <c r="D290" s="125">
        <v>23.1</v>
      </c>
      <c r="E290" s="124">
        <f t="shared" si="28"/>
        <v>1</v>
      </c>
      <c r="F290" s="124">
        <f t="shared" si="29"/>
        <v>1</v>
      </c>
    </row>
    <row r="291" spans="1:6" ht="15.75" customHeight="1" x14ac:dyDescent="0.25">
      <c r="A291" s="105" t="s">
        <v>73</v>
      </c>
      <c r="B291" s="125">
        <v>18.5</v>
      </c>
      <c r="C291" s="125">
        <v>18.5</v>
      </c>
      <c r="D291" s="125">
        <v>18.5</v>
      </c>
      <c r="E291" s="124">
        <f t="shared" si="28"/>
        <v>1</v>
      </c>
      <c r="F291" s="124">
        <f t="shared" si="29"/>
        <v>1</v>
      </c>
    </row>
    <row r="292" spans="1:6" ht="15.75" customHeight="1" x14ac:dyDescent="0.25">
      <c r="A292" s="105" t="s">
        <v>524</v>
      </c>
      <c r="B292" s="125">
        <v>13.2</v>
      </c>
      <c r="C292" s="125">
        <v>13.2</v>
      </c>
      <c r="D292" s="125">
        <v>13.2</v>
      </c>
      <c r="E292" s="124">
        <f t="shared" si="28"/>
        <v>1</v>
      </c>
      <c r="F292" s="124">
        <f t="shared" si="29"/>
        <v>1</v>
      </c>
    </row>
    <row r="293" spans="1:6" ht="15.75" customHeight="1" x14ac:dyDescent="0.25">
      <c r="A293" s="105" t="s">
        <v>386</v>
      </c>
      <c r="B293" s="125">
        <v>9.9</v>
      </c>
      <c r="C293" s="125">
        <v>9.9</v>
      </c>
      <c r="D293" s="125">
        <v>9.9</v>
      </c>
      <c r="E293" s="124">
        <f t="shared" si="28"/>
        <v>1</v>
      </c>
      <c r="F293" s="124">
        <f t="shared" si="29"/>
        <v>1</v>
      </c>
    </row>
    <row r="294" spans="1:6" ht="15.75" customHeight="1" x14ac:dyDescent="0.25">
      <c r="A294" s="105" t="s">
        <v>72</v>
      </c>
      <c r="B294" s="125">
        <v>9.9</v>
      </c>
      <c r="C294" s="125">
        <v>9.9</v>
      </c>
      <c r="D294" s="125">
        <v>9.9</v>
      </c>
      <c r="E294" s="124">
        <f t="shared" si="28"/>
        <v>1</v>
      </c>
      <c r="F294" s="124">
        <f t="shared" si="29"/>
        <v>1</v>
      </c>
    </row>
    <row r="295" spans="1:6" ht="15.75" customHeight="1" x14ac:dyDescent="0.25">
      <c r="A295" s="105" t="s">
        <v>525</v>
      </c>
      <c r="B295" s="125">
        <v>7.9</v>
      </c>
      <c r="C295" s="125">
        <v>7.9</v>
      </c>
      <c r="D295" s="125">
        <v>7.9</v>
      </c>
      <c r="E295" s="124">
        <f t="shared" si="28"/>
        <v>1</v>
      </c>
      <c r="F295" s="124">
        <f t="shared" si="29"/>
        <v>1</v>
      </c>
    </row>
    <row r="296" spans="1:6" ht="15.75" customHeight="1" x14ac:dyDescent="0.25">
      <c r="A296" s="105" t="s">
        <v>387</v>
      </c>
      <c r="B296" s="125">
        <v>9.9</v>
      </c>
      <c r="C296" s="125">
        <v>9.9</v>
      </c>
      <c r="D296" s="125">
        <v>9.9</v>
      </c>
      <c r="E296" s="124">
        <f t="shared" si="28"/>
        <v>1</v>
      </c>
      <c r="F296" s="124">
        <f t="shared" si="29"/>
        <v>1</v>
      </c>
    </row>
    <row r="297" spans="1:6" ht="15.75" customHeight="1" x14ac:dyDescent="0.25">
      <c r="A297" s="105" t="s">
        <v>388</v>
      </c>
      <c r="B297" s="125">
        <v>23.1</v>
      </c>
      <c r="C297" s="125">
        <v>23.1</v>
      </c>
      <c r="D297" s="125">
        <v>23.1</v>
      </c>
      <c r="E297" s="124">
        <f t="shared" si="28"/>
        <v>1</v>
      </c>
      <c r="F297" s="124">
        <f t="shared" si="29"/>
        <v>1</v>
      </c>
    </row>
    <row r="298" spans="1:6" ht="15.75" customHeight="1" x14ac:dyDescent="0.25">
      <c r="A298" s="105" t="s">
        <v>389</v>
      </c>
      <c r="B298" s="125">
        <v>13.2</v>
      </c>
      <c r="C298" s="125">
        <v>13.2</v>
      </c>
      <c r="D298" s="125">
        <v>13.2</v>
      </c>
      <c r="E298" s="124">
        <f t="shared" si="28"/>
        <v>1</v>
      </c>
      <c r="F298" s="124">
        <f t="shared" si="29"/>
        <v>1</v>
      </c>
    </row>
    <row r="299" spans="1:6" ht="15.75" customHeight="1" x14ac:dyDescent="0.25">
      <c r="A299" s="105" t="s">
        <v>390</v>
      </c>
      <c r="B299" s="125">
        <v>29.7</v>
      </c>
      <c r="C299" s="125">
        <v>29.7</v>
      </c>
      <c r="D299" s="125">
        <v>29.7</v>
      </c>
      <c r="E299" s="124">
        <f t="shared" si="28"/>
        <v>1</v>
      </c>
      <c r="F299" s="124">
        <f t="shared" si="29"/>
        <v>1</v>
      </c>
    </row>
    <row r="300" spans="1:6" ht="15.75" customHeight="1" x14ac:dyDescent="0.25">
      <c r="A300" s="105" t="s">
        <v>526</v>
      </c>
      <c r="B300" s="125">
        <v>7.9</v>
      </c>
      <c r="C300" s="125">
        <v>7.9</v>
      </c>
      <c r="D300" s="125">
        <v>7.9</v>
      </c>
      <c r="E300" s="124">
        <f t="shared" si="28"/>
        <v>1</v>
      </c>
      <c r="F300" s="124">
        <f t="shared" si="29"/>
        <v>1</v>
      </c>
    </row>
    <row r="301" spans="1:6" ht="15.75" customHeight="1" x14ac:dyDescent="0.25">
      <c r="A301" s="105" t="s">
        <v>162</v>
      </c>
      <c r="B301" s="125">
        <v>23.8</v>
      </c>
      <c r="C301" s="125">
        <v>23.8</v>
      </c>
      <c r="D301" s="125">
        <v>23.8</v>
      </c>
      <c r="E301" s="124">
        <f t="shared" si="28"/>
        <v>1</v>
      </c>
      <c r="F301" s="124">
        <f t="shared" si="29"/>
        <v>1</v>
      </c>
    </row>
    <row r="302" spans="1:6" ht="15.75" customHeight="1" x14ac:dyDescent="0.25">
      <c r="A302" s="105" t="s">
        <v>391</v>
      </c>
      <c r="B302" s="125">
        <v>4.5999999999999996</v>
      </c>
      <c r="C302" s="125">
        <v>4.5999999999999996</v>
      </c>
      <c r="D302" s="125">
        <v>4.5999999999999996</v>
      </c>
      <c r="E302" s="124">
        <f t="shared" si="28"/>
        <v>1</v>
      </c>
      <c r="F302" s="124">
        <f t="shared" si="29"/>
        <v>1</v>
      </c>
    </row>
    <row r="303" spans="1:6" ht="15.75" customHeight="1" x14ac:dyDescent="0.25">
      <c r="A303" s="105" t="s">
        <v>172</v>
      </c>
      <c r="B303" s="125">
        <v>12.5</v>
      </c>
      <c r="C303" s="125">
        <v>12.5</v>
      </c>
      <c r="D303" s="125">
        <v>12.5</v>
      </c>
      <c r="E303" s="124">
        <f t="shared" si="28"/>
        <v>1</v>
      </c>
      <c r="F303" s="124">
        <f t="shared" si="29"/>
        <v>1</v>
      </c>
    </row>
    <row r="304" spans="1:6" ht="15.75" customHeight="1" x14ac:dyDescent="0.25">
      <c r="A304" s="105" t="s">
        <v>392</v>
      </c>
      <c r="B304" s="125">
        <v>29.7</v>
      </c>
      <c r="C304" s="125">
        <v>29.7</v>
      </c>
      <c r="D304" s="125">
        <v>29.7</v>
      </c>
      <c r="E304" s="124">
        <f t="shared" si="28"/>
        <v>1</v>
      </c>
      <c r="F304" s="124">
        <f t="shared" si="29"/>
        <v>1</v>
      </c>
    </row>
    <row r="305" spans="1:6" ht="15.75" customHeight="1" x14ac:dyDescent="0.25">
      <c r="A305" s="105" t="s">
        <v>393</v>
      </c>
      <c r="B305" s="125">
        <v>4.5999999999999996</v>
      </c>
      <c r="C305" s="125">
        <v>4.5999999999999996</v>
      </c>
      <c r="D305" s="125">
        <v>4.5999999999999996</v>
      </c>
      <c r="E305" s="124">
        <f t="shared" si="28"/>
        <v>1</v>
      </c>
      <c r="F305" s="124">
        <f t="shared" si="29"/>
        <v>1</v>
      </c>
    </row>
    <row r="306" spans="1:6" ht="15.75" customHeight="1" x14ac:dyDescent="0.25">
      <c r="A306" s="105" t="s">
        <v>394</v>
      </c>
      <c r="B306" s="125">
        <v>7.9</v>
      </c>
      <c r="C306" s="125">
        <v>7.9</v>
      </c>
      <c r="D306" s="125">
        <v>7.9</v>
      </c>
      <c r="E306" s="124">
        <f t="shared" si="28"/>
        <v>1</v>
      </c>
      <c r="F306" s="124">
        <f t="shared" si="29"/>
        <v>1</v>
      </c>
    </row>
    <row r="307" spans="1:6" ht="15.75" customHeight="1" x14ac:dyDescent="0.25">
      <c r="A307" s="104" t="s">
        <v>20</v>
      </c>
      <c r="B307" s="122">
        <f>SUM(B308:B329)</f>
        <v>1022.9000000000001</v>
      </c>
      <c r="C307" s="122">
        <f t="shared" ref="C307:D307" si="32">SUM(C308:C329)</f>
        <v>1022.9000000000001</v>
      </c>
      <c r="D307" s="122">
        <f t="shared" si="32"/>
        <v>1022.9000000000001</v>
      </c>
      <c r="E307" s="121">
        <f t="shared" si="28"/>
        <v>1</v>
      </c>
      <c r="F307" s="121">
        <f t="shared" si="29"/>
        <v>1</v>
      </c>
    </row>
    <row r="308" spans="1:6" ht="15.75" customHeight="1" x14ac:dyDescent="0.25">
      <c r="A308" s="105" t="s">
        <v>259</v>
      </c>
      <c r="B308" s="125">
        <v>680.3</v>
      </c>
      <c r="C308" s="125">
        <v>680.3</v>
      </c>
      <c r="D308" s="125">
        <v>680.3</v>
      </c>
      <c r="E308" s="124">
        <f t="shared" si="28"/>
        <v>1</v>
      </c>
      <c r="F308" s="124">
        <f t="shared" si="29"/>
        <v>1</v>
      </c>
    </row>
    <row r="309" spans="1:6" ht="15.75" customHeight="1" x14ac:dyDescent="0.25">
      <c r="A309" s="105" t="s">
        <v>266</v>
      </c>
      <c r="B309" s="125">
        <v>14.2</v>
      </c>
      <c r="C309" s="125">
        <v>14.2</v>
      </c>
      <c r="D309" s="125">
        <v>14.2</v>
      </c>
      <c r="E309" s="124">
        <f t="shared" si="28"/>
        <v>1</v>
      </c>
      <c r="F309" s="124">
        <f t="shared" si="29"/>
        <v>1</v>
      </c>
    </row>
    <row r="310" spans="1:6" ht="15.75" customHeight="1" x14ac:dyDescent="0.25">
      <c r="A310" s="105" t="s">
        <v>395</v>
      </c>
      <c r="B310" s="125">
        <v>15</v>
      </c>
      <c r="C310" s="125">
        <v>15</v>
      </c>
      <c r="D310" s="125">
        <v>15</v>
      </c>
      <c r="E310" s="124">
        <f t="shared" si="28"/>
        <v>1</v>
      </c>
      <c r="F310" s="124">
        <f t="shared" si="29"/>
        <v>1</v>
      </c>
    </row>
    <row r="311" spans="1:6" ht="15.75" customHeight="1" x14ac:dyDescent="0.25">
      <c r="A311" s="105" t="s">
        <v>161</v>
      </c>
      <c r="B311" s="125">
        <v>10.1</v>
      </c>
      <c r="C311" s="125">
        <v>10.1</v>
      </c>
      <c r="D311" s="125">
        <v>10.1</v>
      </c>
      <c r="E311" s="124">
        <f t="shared" si="28"/>
        <v>1</v>
      </c>
      <c r="F311" s="124">
        <f t="shared" si="29"/>
        <v>1</v>
      </c>
    </row>
    <row r="312" spans="1:6" ht="15.75" customHeight="1" x14ac:dyDescent="0.25">
      <c r="A312" s="105" t="s">
        <v>396</v>
      </c>
      <c r="B312" s="125">
        <v>19.100000000000001</v>
      </c>
      <c r="C312" s="125">
        <v>19.100000000000001</v>
      </c>
      <c r="D312" s="125">
        <v>19.100000000000001</v>
      </c>
      <c r="E312" s="124">
        <f t="shared" si="28"/>
        <v>1</v>
      </c>
      <c r="F312" s="124">
        <f t="shared" si="29"/>
        <v>1</v>
      </c>
    </row>
    <row r="313" spans="1:6" ht="15.75" customHeight="1" x14ac:dyDescent="0.25">
      <c r="A313" s="105" t="s">
        <v>397</v>
      </c>
      <c r="B313" s="125">
        <v>23.2</v>
      </c>
      <c r="C313" s="125">
        <v>23.2</v>
      </c>
      <c r="D313" s="125">
        <v>23.2</v>
      </c>
      <c r="E313" s="124">
        <f t="shared" si="28"/>
        <v>1</v>
      </c>
      <c r="F313" s="124">
        <f t="shared" si="29"/>
        <v>1</v>
      </c>
    </row>
    <row r="314" spans="1:6" ht="15.75" customHeight="1" x14ac:dyDescent="0.25">
      <c r="A314" s="105" t="s">
        <v>398</v>
      </c>
      <c r="B314" s="125">
        <v>10.8</v>
      </c>
      <c r="C314" s="125">
        <v>10.8</v>
      </c>
      <c r="D314" s="125">
        <v>10.8</v>
      </c>
      <c r="E314" s="124">
        <f t="shared" si="28"/>
        <v>1</v>
      </c>
      <c r="F314" s="124">
        <f t="shared" si="29"/>
        <v>1</v>
      </c>
    </row>
    <row r="315" spans="1:6" ht="15.75" customHeight="1" x14ac:dyDescent="0.25">
      <c r="A315" s="105" t="s">
        <v>399</v>
      </c>
      <c r="B315" s="125">
        <v>27.3</v>
      </c>
      <c r="C315" s="125">
        <v>27.3</v>
      </c>
      <c r="D315" s="125">
        <v>27.3</v>
      </c>
      <c r="E315" s="124">
        <f t="shared" si="28"/>
        <v>1</v>
      </c>
      <c r="F315" s="124">
        <f t="shared" si="29"/>
        <v>1</v>
      </c>
    </row>
    <row r="316" spans="1:6" ht="15.75" customHeight="1" x14ac:dyDescent="0.25">
      <c r="A316" s="105" t="s">
        <v>400</v>
      </c>
      <c r="B316" s="125">
        <v>38.5</v>
      </c>
      <c r="C316" s="125">
        <v>38.5</v>
      </c>
      <c r="D316" s="125">
        <v>38.5</v>
      </c>
      <c r="E316" s="124">
        <f t="shared" si="28"/>
        <v>1</v>
      </c>
      <c r="F316" s="124">
        <f t="shared" si="29"/>
        <v>1</v>
      </c>
    </row>
    <row r="317" spans="1:6" ht="15.75" customHeight="1" x14ac:dyDescent="0.25">
      <c r="A317" s="105" t="s">
        <v>401</v>
      </c>
      <c r="B317" s="125">
        <v>7.9</v>
      </c>
      <c r="C317" s="125">
        <v>7.9</v>
      </c>
      <c r="D317" s="125">
        <v>7.9</v>
      </c>
      <c r="E317" s="124">
        <f t="shared" si="28"/>
        <v>1</v>
      </c>
      <c r="F317" s="124">
        <f t="shared" si="29"/>
        <v>1</v>
      </c>
    </row>
    <row r="318" spans="1:6" ht="15.75" customHeight="1" x14ac:dyDescent="0.25">
      <c r="A318" s="105" t="s">
        <v>93</v>
      </c>
      <c r="B318" s="125">
        <v>8.3000000000000007</v>
      </c>
      <c r="C318" s="125">
        <v>8.3000000000000007</v>
      </c>
      <c r="D318" s="125">
        <v>8.3000000000000007</v>
      </c>
      <c r="E318" s="124">
        <f t="shared" si="28"/>
        <v>1</v>
      </c>
      <c r="F318" s="124">
        <f t="shared" si="29"/>
        <v>1</v>
      </c>
    </row>
    <row r="319" spans="1:6" ht="15.75" customHeight="1" x14ac:dyDescent="0.25">
      <c r="A319" s="105" t="s">
        <v>402</v>
      </c>
      <c r="B319" s="125">
        <v>29.5</v>
      </c>
      <c r="C319" s="125">
        <v>29.5</v>
      </c>
      <c r="D319" s="125">
        <v>29.5</v>
      </c>
      <c r="E319" s="124">
        <f t="shared" si="28"/>
        <v>1</v>
      </c>
      <c r="F319" s="124">
        <f t="shared" si="29"/>
        <v>1</v>
      </c>
    </row>
    <row r="320" spans="1:6" ht="15.75" customHeight="1" x14ac:dyDescent="0.25">
      <c r="A320" s="105" t="s">
        <v>403</v>
      </c>
      <c r="B320" s="125">
        <v>33.700000000000003</v>
      </c>
      <c r="C320" s="125">
        <v>33.700000000000003</v>
      </c>
      <c r="D320" s="125">
        <v>33.700000000000003</v>
      </c>
      <c r="E320" s="124">
        <f t="shared" si="28"/>
        <v>1</v>
      </c>
      <c r="F320" s="124">
        <f t="shared" si="29"/>
        <v>1</v>
      </c>
    </row>
    <row r="321" spans="1:6" ht="15.75" customHeight="1" x14ac:dyDescent="0.25">
      <c r="A321" s="105" t="s">
        <v>404</v>
      </c>
      <c r="B321" s="125">
        <v>13.5</v>
      </c>
      <c r="C321" s="125">
        <v>13.5</v>
      </c>
      <c r="D321" s="125">
        <v>13.5</v>
      </c>
      <c r="E321" s="124">
        <f t="shared" si="28"/>
        <v>1</v>
      </c>
      <c r="F321" s="124">
        <f t="shared" si="29"/>
        <v>1</v>
      </c>
    </row>
    <row r="322" spans="1:6" ht="15.75" customHeight="1" x14ac:dyDescent="0.25">
      <c r="A322" s="105" t="s">
        <v>405</v>
      </c>
      <c r="B322" s="125">
        <v>5</v>
      </c>
      <c r="C322" s="125">
        <v>5</v>
      </c>
      <c r="D322" s="125">
        <v>5</v>
      </c>
      <c r="E322" s="124">
        <f t="shared" si="28"/>
        <v>1</v>
      </c>
      <c r="F322" s="124">
        <f t="shared" si="29"/>
        <v>1</v>
      </c>
    </row>
    <row r="323" spans="1:6" ht="15.75" customHeight="1" x14ac:dyDescent="0.25">
      <c r="A323" s="105" t="s">
        <v>406</v>
      </c>
      <c r="B323" s="125">
        <v>28.4</v>
      </c>
      <c r="C323" s="125">
        <v>28.4</v>
      </c>
      <c r="D323" s="125">
        <v>28.4</v>
      </c>
      <c r="E323" s="124">
        <f t="shared" si="28"/>
        <v>1</v>
      </c>
      <c r="F323" s="124">
        <f t="shared" si="29"/>
        <v>1</v>
      </c>
    </row>
    <row r="324" spans="1:6" ht="15.75" customHeight="1" x14ac:dyDescent="0.25">
      <c r="A324" s="105" t="s">
        <v>160</v>
      </c>
      <c r="B324" s="125">
        <v>4.0999999999999996</v>
      </c>
      <c r="C324" s="125">
        <v>4.0999999999999996</v>
      </c>
      <c r="D324" s="125">
        <v>4.0999999999999996</v>
      </c>
      <c r="E324" s="124">
        <f t="shared" si="28"/>
        <v>1</v>
      </c>
      <c r="F324" s="124">
        <f t="shared" si="29"/>
        <v>1</v>
      </c>
    </row>
    <row r="325" spans="1:6" ht="15.75" customHeight="1" x14ac:dyDescent="0.25">
      <c r="A325" s="105" t="s">
        <v>159</v>
      </c>
      <c r="B325" s="125">
        <v>4.0999999999999996</v>
      </c>
      <c r="C325" s="125">
        <v>4.0999999999999996</v>
      </c>
      <c r="D325" s="125">
        <v>4.0999999999999996</v>
      </c>
      <c r="E325" s="124">
        <f t="shared" si="28"/>
        <v>1</v>
      </c>
      <c r="F325" s="124">
        <f t="shared" si="29"/>
        <v>1</v>
      </c>
    </row>
    <row r="326" spans="1:6" ht="15.75" customHeight="1" x14ac:dyDescent="0.25">
      <c r="A326" s="105" t="s">
        <v>407</v>
      </c>
      <c r="B326" s="125">
        <v>32.700000000000003</v>
      </c>
      <c r="C326" s="125">
        <v>32.700000000000003</v>
      </c>
      <c r="D326" s="125">
        <v>32.700000000000003</v>
      </c>
      <c r="E326" s="124">
        <f t="shared" si="28"/>
        <v>1</v>
      </c>
      <c r="F326" s="124">
        <f t="shared" si="29"/>
        <v>1</v>
      </c>
    </row>
    <row r="327" spans="1:6" ht="15.75" customHeight="1" x14ac:dyDescent="0.25">
      <c r="A327" s="105" t="s">
        <v>408</v>
      </c>
      <c r="B327" s="125">
        <v>2.1</v>
      </c>
      <c r="C327" s="125">
        <v>2.1</v>
      </c>
      <c r="D327" s="125">
        <v>2.1</v>
      </c>
      <c r="E327" s="124">
        <f t="shared" si="28"/>
        <v>1</v>
      </c>
      <c r="F327" s="124">
        <f t="shared" si="29"/>
        <v>1</v>
      </c>
    </row>
    <row r="328" spans="1:6" ht="15.75" customHeight="1" x14ac:dyDescent="0.25">
      <c r="A328" s="105" t="s">
        <v>409</v>
      </c>
      <c r="B328" s="125">
        <v>11.6</v>
      </c>
      <c r="C328" s="125">
        <v>11.6</v>
      </c>
      <c r="D328" s="125">
        <v>11.6</v>
      </c>
      <c r="E328" s="124">
        <f t="shared" si="28"/>
        <v>1</v>
      </c>
      <c r="F328" s="124">
        <f t="shared" si="29"/>
        <v>1</v>
      </c>
    </row>
    <row r="329" spans="1:6" ht="15.75" customHeight="1" x14ac:dyDescent="0.25">
      <c r="A329" s="105" t="s">
        <v>410</v>
      </c>
      <c r="B329" s="125">
        <v>3.5</v>
      </c>
      <c r="C329" s="125">
        <v>3.5</v>
      </c>
      <c r="D329" s="125">
        <v>3.5</v>
      </c>
      <c r="E329" s="124">
        <f t="shared" si="28"/>
        <v>1</v>
      </c>
      <c r="F329" s="124">
        <f t="shared" si="29"/>
        <v>1</v>
      </c>
    </row>
    <row r="330" spans="1:6" ht="15.75" customHeight="1" x14ac:dyDescent="0.25">
      <c r="A330" s="104" t="s">
        <v>17</v>
      </c>
      <c r="B330" s="122">
        <f>SUM(B331:B346)</f>
        <v>364.6</v>
      </c>
      <c r="C330" s="122">
        <f t="shared" ref="C330:D330" si="33">SUM(C331:C346)</f>
        <v>364.6</v>
      </c>
      <c r="D330" s="122">
        <f t="shared" si="33"/>
        <v>364.6</v>
      </c>
      <c r="E330" s="121">
        <f t="shared" ref="E330:E393" si="34">D330/B330</f>
        <v>1</v>
      </c>
      <c r="F330" s="121">
        <f t="shared" ref="F330:F393" si="35">D330/C330</f>
        <v>1</v>
      </c>
    </row>
    <row r="331" spans="1:6" ht="15.75" customHeight="1" x14ac:dyDescent="0.25">
      <c r="A331" s="105" t="s">
        <v>411</v>
      </c>
      <c r="B331" s="125">
        <v>9.6</v>
      </c>
      <c r="C331" s="125">
        <v>9.6</v>
      </c>
      <c r="D331" s="125">
        <v>9.6</v>
      </c>
      <c r="E331" s="124">
        <f t="shared" si="34"/>
        <v>1</v>
      </c>
      <c r="F331" s="124">
        <f t="shared" si="35"/>
        <v>1</v>
      </c>
    </row>
    <row r="332" spans="1:6" ht="15.75" customHeight="1" x14ac:dyDescent="0.25">
      <c r="A332" s="105" t="s">
        <v>412</v>
      </c>
      <c r="B332" s="125">
        <v>9</v>
      </c>
      <c r="C332" s="125">
        <v>9</v>
      </c>
      <c r="D332" s="125">
        <v>9</v>
      </c>
      <c r="E332" s="124">
        <f t="shared" si="34"/>
        <v>1</v>
      </c>
      <c r="F332" s="124">
        <f t="shared" si="35"/>
        <v>1</v>
      </c>
    </row>
    <row r="333" spans="1:6" ht="15.75" customHeight="1" x14ac:dyDescent="0.25">
      <c r="A333" s="105" t="s">
        <v>413</v>
      </c>
      <c r="B333" s="125">
        <v>8.4</v>
      </c>
      <c r="C333" s="125">
        <v>8.4</v>
      </c>
      <c r="D333" s="125">
        <v>8.4</v>
      </c>
      <c r="E333" s="124">
        <f t="shared" si="34"/>
        <v>1</v>
      </c>
      <c r="F333" s="124">
        <f t="shared" si="35"/>
        <v>1</v>
      </c>
    </row>
    <row r="334" spans="1:6" ht="15.75" customHeight="1" x14ac:dyDescent="0.25">
      <c r="A334" s="105" t="s">
        <v>414</v>
      </c>
      <c r="B334" s="125">
        <v>8.4</v>
      </c>
      <c r="C334" s="125">
        <v>8.4</v>
      </c>
      <c r="D334" s="125">
        <v>8.4</v>
      </c>
      <c r="E334" s="124">
        <f t="shared" si="34"/>
        <v>1</v>
      </c>
      <c r="F334" s="124">
        <f t="shared" si="35"/>
        <v>1</v>
      </c>
    </row>
    <row r="335" spans="1:6" ht="15.75" customHeight="1" x14ac:dyDescent="0.25">
      <c r="A335" s="105" t="s">
        <v>415</v>
      </c>
      <c r="B335" s="125">
        <v>14</v>
      </c>
      <c r="C335" s="125">
        <v>14</v>
      </c>
      <c r="D335" s="125">
        <v>14</v>
      </c>
      <c r="E335" s="124">
        <f t="shared" si="34"/>
        <v>1</v>
      </c>
      <c r="F335" s="124">
        <f t="shared" si="35"/>
        <v>1</v>
      </c>
    </row>
    <row r="336" spans="1:6" ht="15.75" customHeight="1" x14ac:dyDescent="0.25">
      <c r="A336" s="105" t="s">
        <v>158</v>
      </c>
      <c r="B336" s="125">
        <v>10.1</v>
      </c>
      <c r="C336" s="125">
        <v>10.1</v>
      </c>
      <c r="D336" s="125">
        <v>10.1</v>
      </c>
      <c r="E336" s="124">
        <f t="shared" si="34"/>
        <v>1</v>
      </c>
      <c r="F336" s="124">
        <f t="shared" si="35"/>
        <v>1</v>
      </c>
    </row>
    <row r="337" spans="1:6" ht="15.75" customHeight="1" x14ac:dyDescent="0.25">
      <c r="A337" s="105" t="s">
        <v>416</v>
      </c>
      <c r="B337" s="125">
        <v>5.6</v>
      </c>
      <c r="C337" s="125">
        <v>5.6</v>
      </c>
      <c r="D337" s="125">
        <v>5.6</v>
      </c>
      <c r="E337" s="124">
        <f t="shared" si="34"/>
        <v>1</v>
      </c>
      <c r="F337" s="124">
        <f t="shared" si="35"/>
        <v>1</v>
      </c>
    </row>
    <row r="338" spans="1:6" ht="15.75" customHeight="1" x14ac:dyDescent="0.25">
      <c r="A338" s="105" t="s">
        <v>417</v>
      </c>
      <c r="B338" s="125">
        <v>16.899999999999999</v>
      </c>
      <c r="C338" s="125">
        <v>16.899999999999999</v>
      </c>
      <c r="D338" s="125">
        <v>16.899999999999999</v>
      </c>
      <c r="E338" s="124">
        <f t="shared" si="34"/>
        <v>1</v>
      </c>
      <c r="F338" s="124">
        <f t="shared" si="35"/>
        <v>1</v>
      </c>
    </row>
    <row r="339" spans="1:6" ht="15.75" customHeight="1" x14ac:dyDescent="0.25">
      <c r="A339" s="105" t="s">
        <v>418</v>
      </c>
      <c r="B339" s="125">
        <v>11.2</v>
      </c>
      <c r="C339" s="125">
        <v>11.2</v>
      </c>
      <c r="D339" s="125">
        <v>11.2</v>
      </c>
      <c r="E339" s="124">
        <f t="shared" si="34"/>
        <v>1</v>
      </c>
      <c r="F339" s="124">
        <f t="shared" si="35"/>
        <v>1</v>
      </c>
    </row>
    <row r="340" spans="1:6" ht="15.75" customHeight="1" x14ac:dyDescent="0.25">
      <c r="A340" s="105" t="s">
        <v>157</v>
      </c>
      <c r="B340" s="125">
        <v>11.2</v>
      </c>
      <c r="C340" s="125">
        <v>11.2</v>
      </c>
      <c r="D340" s="125">
        <v>11.2</v>
      </c>
      <c r="E340" s="124">
        <f t="shared" si="34"/>
        <v>1</v>
      </c>
      <c r="F340" s="124">
        <f t="shared" si="35"/>
        <v>1</v>
      </c>
    </row>
    <row r="341" spans="1:6" ht="15.75" customHeight="1" x14ac:dyDescent="0.25">
      <c r="A341" s="105" t="s">
        <v>419</v>
      </c>
      <c r="B341" s="125">
        <v>2.8</v>
      </c>
      <c r="C341" s="125">
        <v>2.8</v>
      </c>
      <c r="D341" s="125">
        <v>2.8</v>
      </c>
      <c r="E341" s="124">
        <f t="shared" si="34"/>
        <v>1</v>
      </c>
      <c r="F341" s="124">
        <f t="shared" si="35"/>
        <v>1</v>
      </c>
    </row>
    <row r="342" spans="1:6" ht="15.75" customHeight="1" x14ac:dyDescent="0.25">
      <c r="A342" s="105" t="s">
        <v>527</v>
      </c>
      <c r="B342" s="125">
        <v>6.7</v>
      </c>
      <c r="C342" s="125">
        <v>6.7</v>
      </c>
      <c r="D342" s="125">
        <v>6.7</v>
      </c>
      <c r="E342" s="124">
        <f t="shared" si="34"/>
        <v>1</v>
      </c>
      <c r="F342" s="124">
        <f t="shared" si="35"/>
        <v>1</v>
      </c>
    </row>
    <row r="343" spans="1:6" ht="15.75" customHeight="1" x14ac:dyDescent="0.25">
      <c r="A343" s="105" t="s">
        <v>420</v>
      </c>
      <c r="B343" s="125">
        <v>4.5</v>
      </c>
      <c r="C343" s="125">
        <v>4.5</v>
      </c>
      <c r="D343" s="125">
        <v>4.5</v>
      </c>
      <c r="E343" s="124">
        <f t="shared" si="34"/>
        <v>1</v>
      </c>
      <c r="F343" s="124">
        <f t="shared" si="35"/>
        <v>1</v>
      </c>
    </row>
    <row r="344" spans="1:6" ht="15.75" customHeight="1" x14ac:dyDescent="0.25">
      <c r="A344" s="105" t="s">
        <v>421</v>
      </c>
      <c r="B344" s="125">
        <v>16.899999999999999</v>
      </c>
      <c r="C344" s="125">
        <v>16.899999999999999</v>
      </c>
      <c r="D344" s="125">
        <v>16.899999999999999</v>
      </c>
      <c r="E344" s="124">
        <f t="shared" si="34"/>
        <v>1</v>
      </c>
      <c r="F344" s="124">
        <f t="shared" si="35"/>
        <v>1</v>
      </c>
    </row>
    <row r="345" spans="1:6" ht="15.75" customHeight="1" x14ac:dyDescent="0.25">
      <c r="A345" s="105" t="s">
        <v>16</v>
      </c>
      <c r="B345" s="125">
        <v>223.7</v>
      </c>
      <c r="C345" s="125">
        <v>223.7</v>
      </c>
      <c r="D345" s="125">
        <v>223.7</v>
      </c>
      <c r="E345" s="124">
        <f t="shared" si="34"/>
        <v>1</v>
      </c>
      <c r="F345" s="124">
        <f t="shared" si="35"/>
        <v>1</v>
      </c>
    </row>
    <row r="346" spans="1:6" ht="15.75" customHeight="1" x14ac:dyDescent="0.25">
      <c r="A346" s="105" t="s">
        <v>422</v>
      </c>
      <c r="B346" s="125">
        <v>5.6</v>
      </c>
      <c r="C346" s="125">
        <v>5.6</v>
      </c>
      <c r="D346" s="125">
        <v>5.6</v>
      </c>
      <c r="E346" s="124">
        <f t="shared" si="34"/>
        <v>1</v>
      </c>
      <c r="F346" s="124">
        <f t="shared" si="35"/>
        <v>1</v>
      </c>
    </row>
    <row r="347" spans="1:6" ht="15.75" customHeight="1" x14ac:dyDescent="0.25">
      <c r="A347" s="104" t="s">
        <v>15</v>
      </c>
      <c r="B347" s="122">
        <f>SUM(B348:B358)</f>
        <v>225.10000000000002</v>
      </c>
      <c r="C347" s="122">
        <f t="shared" ref="C347:D347" si="36">SUM(C348:C358)</f>
        <v>225.10000000000002</v>
      </c>
      <c r="D347" s="122">
        <f t="shared" si="36"/>
        <v>225.10000000000002</v>
      </c>
      <c r="E347" s="121">
        <f t="shared" si="34"/>
        <v>1</v>
      </c>
      <c r="F347" s="121">
        <f t="shared" si="35"/>
        <v>1</v>
      </c>
    </row>
    <row r="348" spans="1:6" ht="15.75" customHeight="1" x14ac:dyDescent="0.25">
      <c r="A348" s="105" t="s">
        <v>528</v>
      </c>
      <c r="B348" s="125">
        <v>9.1999999999999993</v>
      </c>
      <c r="C348" s="125">
        <v>9.1999999999999993</v>
      </c>
      <c r="D348" s="125">
        <v>9.1999999999999993</v>
      </c>
      <c r="E348" s="124">
        <f t="shared" si="34"/>
        <v>1</v>
      </c>
      <c r="F348" s="124">
        <f t="shared" si="35"/>
        <v>1</v>
      </c>
    </row>
    <row r="349" spans="1:6" ht="15.75" customHeight="1" x14ac:dyDescent="0.25">
      <c r="A349" s="105" t="s">
        <v>156</v>
      </c>
      <c r="B349" s="125">
        <v>15.9</v>
      </c>
      <c r="C349" s="125">
        <v>15.9</v>
      </c>
      <c r="D349" s="125">
        <v>15.9</v>
      </c>
      <c r="E349" s="124">
        <f t="shared" si="34"/>
        <v>1</v>
      </c>
      <c r="F349" s="124">
        <f t="shared" si="35"/>
        <v>1</v>
      </c>
    </row>
    <row r="350" spans="1:6" ht="15.75" customHeight="1" x14ac:dyDescent="0.25">
      <c r="A350" s="105" t="s">
        <v>423</v>
      </c>
      <c r="B350" s="125">
        <v>14.5</v>
      </c>
      <c r="C350" s="125">
        <v>14.5</v>
      </c>
      <c r="D350" s="125">
        <v>14.5</v>
      </c>
      <c r="E350" s="124">
        <f t="shared" si="34"/>
        <v>1</v>
      </c>
      <c r="F350" s="124">
        <f t="shared" si="35"/>
        <v>1</v>
      </c>
    </row>
    <row r="351" spans="1:6" ht="15.75" customHeight="1" x14ac:dyDescent="0.25">
      <c r="A351" s="105" t="s">
        <v>424</v>
      </c>
      <c r="B351" s="125">
        <v>18.5</v>
      </c>
      <c r="C351" s="125">
        <v>18.5</v>
      </c>
      <c r="D351" s="125">
        <v>18.5</v>
      </c>
      <c r="E351" s="124">
        <f t="shared" si="34"/>
        <v>1</v>
      </c>
      <c r="F351" s="124">
        <f t="shared" si="35"/>
        <v>1</v>
      </c>
    </row>
    <row r="352" spans="1:6" ht="15.75" customHeight="1" x14ac:dyDescent="0.25">
      <c r="A352" s="105" t="s">
        <v>425</v>
      </c>
      <c r="B352" s="125">
        <v>14.5</v>
      </c>
      <c r="C352" s="125">
        <v>14.5</v>
      </c>
      <c r="D352" s="125">
        <v>14.5</v>
      </c>
      <c r="E352" s="124">
        <f t="shared" si="34"/>
        <v>1</v>
      </c>
      <c r="F352" s="124">
        <f t="shared" si="35"/>
        <v>1</v>
      </c>
    </row>
    <row r="353" spans="1:6" ht="15.75" customHeight="1" x14ac:dyDescent="0.25">
      <c r="A353" s="105" t="s">
        <v>426</v>
      </c>
      <c r="B353" s="125">
        <v>15.2</v>
      </c>
      <c r="C353" s="125">
        <v>15.2</v>
      </c>
      <c r="D353" s="125">
        <v>15.2</v>
      </c>
      <c r="E353" s="124">
        <f t="shared" si="34"/>
        <v>1</v>
      </c>
      <c r="F353" s="124">
        <f t="shared" si="35"/>
        <v>1</v>
      </c>
    </row>
    <row r="354" spans="1:6" ht="15.75" customHeight="1" x14ac:dyDescent="0.25">
      <c r="A354" s="105" t="s">
        <v>427</v>
      </c>
      <c r="B354" s="125">
        <v>15.8</v>
      </c>
      <c r="C354" s="125">
        <v>15.8</v>
      </c>
      <c r="D354" s="125">
        <v>15.8</v>
      </c>
      <c r="E354" s="124">
        <f t="shared" si="34"/>
        <v>1</v>
      </c>
      <c r="F354" s="124">
        <f t="shared" si="35"/>
        <v>1</v>
      </c>
    </row>
    <row r="355" spans="1:6" ht="15.75" customHeight="1" x14ac:dyDescent="0.25">
      <c r="A355" s="105" t="s">
        <v>14</v>
      </c>
      <c r="B355" s="125">
        <v>66</v>
      </c>
      <c r="C355" s="125">
        <v>66</v>
      </c>
      <c r="D355" s="125">
        <v>66</v>
      </c>
      <c r="E355" s="124">
        <f t="shared" si="34"/>
        <v>1</v>
      </c>
      <c r="F355" s="124">
        <f t="shared" si="35"/>
        <v>1</v>
      </c>
    </row>
    <row r="356" spans="1:6" ht="15.75" customHeight="1" x14ac:dyDescent="0.25">
      <c r="A356" s="105" t="s">
        <v>529</v>
      </c>
      <c r="B356" s="125">
        <v>23.8</v>
      </c>
      <c r="C356" s="125">
        <v>23.8</v>
      </c>
      <c r="D356" s="125">
        <v>23.8</v>
      </c>
      <c r="E356" s="124">
        <f t="shared" si="34"/>
        <v>1</v>
      </c>
      <c r="F356" s="124">
        <f t="shared" si="35"/>
        <v>1</v>
      </c>
    </row>
    <row r="357" spans="1:6" ht="15.75" customHeight="1" x14ac:dyDescent="0.25">
      <c r="A357" s="105" t="s">
        <v>428</v>
      </c>
      <c r="B357" s="125">
        <v>13.9</v>
      </c>
      <c r="C357" s="125">
        <v>13.9</v>
      </c>
      <c r="D357" s="125">
        <v>13.9</v>
      </c>
      <c r="E357" s="124">
        <f t="shared" si="34"/>
        <v>1</v>
      </c>
      <c r="F357" s="124">
        <f t="shared" si="35"/>
        <v>1</v>
      </c>
    </row>
    <row r="358" spans="1:6" ht="15.75" customHeight="1" x14ac:dyDescent="0.25">
      <c r="A358" s="105" t="s">
        <v>530</v>
      </c>
      <c r="B358" s="125">
        <v>17.8</v>
      </c>
      <c r="C358" s="125">
        <v>17.8</v>
      </c>
      <c r="D358" s="125">
        <v>17.8</v>
      </c>
      <c r="E358" s="124">
        <f t="shared" si="34"/>
        <v>1</v>
      </c>
      <c r="F358" s="124">
        <f t="shared" si="35"/>
        <v>1</v>
      </c>
    </row>
    <row r="359" spans="1:6" ht="15.75" customHeight="1" x14ac:dyDescent="0.25">
      <c r="A359" s="104" t="s">
        <v>13</v>
      </c>
      <c r="B359" s="122">
        <f>SUM(B360:B373)</f>
        <v>318.89999999999998</v>
      </c>
      <c r="C359" s="122">
        <f t="shared" ref="C359:D359" si="37">SUM(C360:C373)</f>
        <v>318.89999999999998</v>
      </c>
      <c r="D359" s="122">
        <f t="shared" si="37"/>
        <v>318.89999999999998</v>
      </c>
      <c r="E359" s="124">
        <f t="shared" si="34"/>
        <v>1</v>
      </c>
      <c r="F359" s="124">
        <f t="shared" si="35"/>
        <v>1</v>
      </c>
    </row>
    <row r="360" spans="1:6" ht="15.75" customHeight="1" x14ac:dyDescent="0.25">
      <c r="A360" s="105" t="s">
        <v>267</v>
      </c>
      <c r="B360" s="125">
        <v>129.9</v>
      </c>
      <c r="C360" s="125">
        <v>129.9</v>
      </c>
      <c r="D360" s="125">
        <v>129.9</v>
      </c>
      <c r="E360" s="124">
        <f t="shared" si="34"/>
        <v>1</v>
      </c>
      <c r="F360" s="124">
        <f t="shared" si="35"/>
        <v>1</v>
      </c>
    </row>
    <row r="361" spans="1:6" ht="15.75" customHeight="1" x14ac:dyDescent="0.25">
      <c r="A361" s="105" t="s">
        <v>429</v>
      </c>
      <c r="B361" s="125">
        <v>19.899999999999999</v>
      </c>
      <c r="C361" s="125">
        <v>19.899999999999999</v>
      </c>
      <c r="D361" s="125">
        <v>19.899999999999999</v>
      </c>
      <c r="E361" s="124">
        <f t="shared" si="34"/>
        <v>1</v>
      </c>
      <c r="F361" s="124">
        <f t="shared" si="35"/>
        <v>1</v>
      </c>
    </row>
    <row r="362" spans="1:6" ht="15.75" customHeight="1" x14ac:dyDescent="0.25">
      <c r="A362" s="105" t="s">
        <v>430</v>
      </c>
      <c r="B362" s="125">
        <v>22.8</v>
      </c>
      <c r="C362" s="125">
        <v>22.8</v>
      </c>
      <c r="D362" s="125">
        <v>22.8</v>
      </c>
      <c r="E362" s="124">
        <f t="shared" si="34"/>
        <v>1</v>
      </c>
      <c r="F362" s="124">
        <f t="shared" si="35"/>
        <v>1</v>
      </c>
    </row>
    <row r="363" spans="1:6" ht="15.75" customHeight="1" x14ac:dyDescent="0.25">
      <c r="A363" s="105" t="s">
        <v>155</v>
      </c>
      <c r="B363" s="125">
        <v>16.7</v>
      </c>
      <c r="C363" s="125">
        <v>16.7</v>
      </c>
      <c r="D363" s="125">
        <v>16.7</v>
      </c>
      <c r="E363" s="124">
        <f t="shared" si="34"/>
        <v>1</v>
      </c>
      <c r="F363" s="124">
        <f t="shared" si="35"/>
        <v>1</v>
      </c>
    </row>
    <row r="364" spans="1:6" ht="15.75" customHeight="1" x14ac:dyDescent="0.25">
      <c r="A364" s="105" t="s">
        <v>431</v>
      </c>
      <c r="B364" s="125">
        <v>11.2</v>
      </c>
      <c r="C364" s="125">
        <v>11.2</v>
      </c>
      <c r="D364" s="125">
        <v>11.2</v>
      </c>
      <c r="E364" s="124">
        <f t="shared" si="34"/>
        <v>1</v>
      </c>
      <c r="F364" s="124">
        <f t="shared" si="35"/>
        <v>1</v>
      </c>
    </row>
    <row r="365" spans="1:6" ht="15.75" customHeight="1" x14ac:dyDescent="0.25">
      <c r="A365" s="105" t="s">
        <v>432</v>
      </c>
      <c r="B365" s="125">
        <v>8.4</v>
      </c>
      <c r="C365" s="125">
        <v>8.4</v>
      </c>
      <c r="D365" s="125">
        <v>8.4</v>
      </c>
      <c r="E365" s="124">
        <f t="shared" si="34"/>
        <v>1</v>
      </c>
      <c r="F365" s="124">
        <f t="shared" si="35"/>
        <v>1</v>
      </c>
    </row>
    <row r="366" spans="1:6" ht="15.75" customHeight="1" x14ac:dyDescent="0.25">
      <c r="A366" s="105" t="s">
        <v>433</v>
      </c>
      <c r="B366" s="125">
        <v>34.1</v>
      </c>
      <c r="C366" s="125">
        <v>34.1</v>
      </c>
      <c r="D366" s="125">
        <v>34.1</v>
      </c>
      <c r="E366" s="124">
        <f t="shared" si="34"/>
        <v>1</v>
      </c>
      <c r="F366" s="124">
        <f t="shared" si="35"/>
        <v>1</v>
      </c>
    </row>
    <row r="367" spans="1:6" ht="15.75" customHeight="1" x14ac:dyDescent="0.25">
      <c r="A367" s="105" t="s">
        <v>434</v>
      </c>
      <c r="B367" s="125">
        <v>11.6</v>
      </c>
      <c r="C367" s="125">
        <v>11.6</v>
      </c>
      <c r="D367" s="125">
        <v>11.6</v>
      </c>
      <c r="E367" s="124">
        <f t="shared" si="34"/>
        <v>1</v>
      </c>
      <c r="F367" s="124">
        <f t="shared" si="35"/>
        <v>1</v>
      </c>
    </row>
    <row r="368" spans="1:6" ht="15.75" customHeight="1" x14ac:dyDescent="0.25">
      <c r="A368" s="105" t="s">
        <v>435</v>
      </c>
      <c r="B368" s="125">
        <v>5.0999999999999996</v>
      </c>
      <c r="C368" s="125">
        <v>5.0999999999999996</v>
      </c>
      <c r="D368" s="125">
        <v>5.0999999999999996</v>
      </c>
      <c r="E368" s="124">
        <f t="shared" si="34"/>
        <v>1</v>
      </c>
      <c r="F368" s="124">
        <f t="shared" si="35"/>
        <v>1</v>
      </c>
    </row>
    <row r="369" spans="1:6" ht="15.75" customHeight="1" x14ac:dyDescent="0.25">
      <c r="A369" s="105" t="s">
        <v>436</v>
      </c>
      <c r="B369" s="125">
        <v>15.4</v>
      </c>
      <c r="C369" s="125">
        <v>15.4</v>
      </c>
      <c r="D369" s="125">
        <v>15.4</v>
      </c>
      <c r="E369" s="124">
        <f t="shared" si="34"/>
        <v>1</v>
      </c>
      <c r="F369" s="124">
        <f t="shared" si="35"/>
        <v>1</v>
      </c>
    </row>
    <row r="370" spans="1:6" ht="15.75" customHeight="1" x14ac:dyDescent="0.25">
      <c r="A370" s="105" t="s">
        <v>437</v>
      </c>
      <c r="B370" s="125">
        <v>13.2</v>
      </c>
      <c r="C370" s="125">
        <v>13.2</v>
      </c>
      <c r="D370" s="125">
        <v>13.2</v>
      </c>
      <c r="E370" s="124">
        <f t="shared" si="34"/>
        <v>1</v>
      </c>
      <c r="F370" s="124">
        <f t="shared" si="35"/>
        <v>1</v>
      </c>
    </row>
    <row r="371" spans="1:6" ht="15.75" customHeight="1" x14ac:dyDescent="0.25">
      <c r="A371" s="105" t="s">
        <v>438</v>
      </c>
      <c r="B371" s="125">
        <v>8.4</v>
      </c>
      <c r="C371" s="125">
        <v>8.4</v>
      </c>
      <c r="D371" s="125">
        <v>8.4</v>
      </c>
      <c r="E371" s="124">
        <f t="shared" si="34"/>
        <v>1</v>
      </c>
      <c r="F371" s="124">
        <f t="shared" si="35"/>
        <v>1</v>
      </c>
    </row>
    <row r="372" spans="1:6" ht="15.75" customHeight="1" x14ac:dyDescent="0.25">
      <c r="A372" s="105" t="s">
        <v>439</v>
      </c>
      <c r="B372" s="125">
        <v>11.6</v>
      </c>
      <c r="C372" s="125">
        <v>11.6</v>
      </c>
      <c r="D372" s="125">
        <v>11.6</v>
      </c>
      <c r="E372" s="124">
        <f t="shared" si="34"/>
        <v>1</v>
      </c>
      <c r="F372" s="124">
        <f t="shared" si="35"/>
        <v>1</v>
      </c>
    </row>
    <row r="373" spans="1:6" ht="15.75" customHeight="1" x14ac:dyDescent="0.25">
      <c r="A373" s="105" t="s">
        <v>440</v>
      </c>
      <c r="B373" s="125">
        <v>10.6</v>
      </c>
      <c r="C373" s="125">
        <v>10.6</v>
      </c>
      <c r="D373" s="125">
        <v>10.6</v>
      </c>
      <c r="E373" s="124">
        <f t="shared" si="34"/>
        <v>1</v>
      </c>
      <c r="F373" s="124">
        <f t="shared" si="35"/>
        <v>1</v>
      </c>
    </row>
    <row r="374" spans="1:6" ht="15.75" customHeight="1" x14ac:dyDescent="0.25">
      <c r="A374" s="104" t="s">
        <v>11</v>
      </c>
      <c r="B374" s="122">
        <f>SUM(B375:B388)</f>
        <v>907.3</v>
      </c>
      <c r="C374" s="122">
        <f t="shared" ref="C374:D374" si="38">SUM(C375:C388)</f>
        <v>907.3</v>
      </c>
      <c r="D374" s="122">
        <f t="shared" si="38"/>
        <v>907.3</v>
      </c>
      <c r="E374" s="121">
        <f t="shared" si="34"/>
        <v>1</v>
      </c>
      <c r="F374" s="121">
        <f t="shared" si="35"/>
        <v>1</v>
      </c>
    </row>
    <row r="375" spans="1:6" ht="15.75" customHeight="1" x14ac:dyDescent="0.25">
      <c r="A375" s="105" t="s">
        <v>268</v>
      </c>
      <c r="B375" s="125">
        <v>335</v>
      </c>
      <c r="C375" s="125">
        <v>335</v>
      </c>
      <c r="D375" s="125">
        <v>335</v>
      </c>
      <c r="E375" s="124">
        <f t="shared" si="34"/>
        <v>1</v>
      </c>
      <c r="F375" s="124">
        <f t="shared" si="35"/>
        <v>1</v>
      </c>
    </row>
    <row r="376" spans="1:6" ht="15.75" customHeight="1" x14ac:dyDescent="0.25">
      <c r="A376" s="105" t="s">
        <v>269</v>
      </c>
      <c r="B376" s="125">
        <v>24.5</v>
      </c>
      <c r="C376" s="125">
        <v>24.5</v>
      </c>
      <c r="D376" s="125">
        <v>24.5</v>
      </c>
      <c r="E376" s="124">
        <f t="shared" si="34"/>
        <v>1</v>
      </c>
      <c r="F376" s="124">
        <f t="shared" si="35"/>
        <v>1</v>
      </c>
    </row>
    <row r="377" spans="1:6" ht="15.75" customHeight="1" x14ac:dyDescent="0.25">
      <c r="A377" s="105" t="s">
        <v>270</v>
      </c>
      <c r="B377" s="125">
        <v>78.900000000000006</v>
      </c>
      <c r="C377" s="125">
        <v>78.900000000000006</v>
      </c>
      <c r="D377" s="125">
        <v>78.900000000000006</v>
      </c>
      <c r="E377" s="124">
        <f t="shared" si="34"/>
        <v>1</v>
      </c>
      <c r="F377" s="124">
        <f t="shared" si="35"/>
        <v>1</v>
      </c>
    </row>
    <row r="378" spans="1:6" ht="15.75" customHeight="1" x14ac:dyDescent="0.25">
      <c r="A378" s="105" t="s">
        <v>441</v>
      </c>
      <c r="B378" s="125">
        <v>59.9</v>
      </c>
      <c r="C378" s="125">
        <v>59.9</v>
      </c>
      <c r="D378" s="125">
        <v>59.9</v>
      </c>
      <c r="E378" s="124">
        <f t="shared" si="34"/>
        <v>1</v>
      </c>
      <c r="F378" s="124">
        <f t="shared" si="35"/>
        <v>1</v>
      </c>
    </row>
    <row r="379" spans="1:6" ht="15.75" customHeight="1" x14ac:dyDescent="0.25">
      <c r="A379" s="105" t="s">
        <v>154</v>
      </c>
      <c r="B379" s="125">
        <v>73.5</v>
      </c>
      <c r="C379" s="125">
        <v>73.5</v>
      </c>
      <c r="D379" s="125">
        <v>73.5</v>
      </c>
      <c r="E379" s="124">
        <f t="shared" si="34"/>
        <v>1</v>
      </c>
      <c r="F379" s="124">
        <f t="shared" si="35"/>
        <v>1</v>
      </c>
    </row>
    <row r="380" spans="1:6" ht="15.75" customHeight="1" x14ac:dyDescent="0.25">
      <c r="A380" s="105" t="s">
        <v>442</v>
      </c>
      <c r="B380" s="125">
        <v>31.7</v>
      </c>
      <c r="C380" s="125">
        <v>31.7</v>
      </c>
      <c r="D380" s="125">
        <v>31.7</v>
      </c>
      <c r="E380" s="124">
        <f t="shared" si="34"/>
        <v>1</v>
      </c>
      <c r="F380" s="124">
        <f t="shared" si="35"/>
        <v>1</v>
      </c>
    </row>
    <row r="381" spans="1:6" ht="15.75" customHeight="1" x14ac:dyDescent="0.25">
      <c r="A381" s="105" t="s">
        <v>443</v>
      </c>
      <c r="B381" s="125">
        <v>50.8</v>
      </c>
      <c r="C381" s="125">
        <v>50.8</v>
      </c>
      <c r="D381" s="125">
        <v>50.8</v>
      </c>
      <c r="E381" s="124">
        <f t="shared" si="34"/>
        <v>1</v>
      </c>
      <c r="F381" s="124">
        <f t="shared" si="35"/>
        <v>1</v>
      </c>
    </row>
    <row r="382" spans="1:6" ht="15.75" customHeight="1" x14ac:dyDescent="0.25">
      <c r="A382" s="105" t="s">
        <v>531</v>
      </c>
      <c r="B382" s="125">
        <v>30.9</v>
      </c>
      <c r="C382" s="125">
        <v>30.9</v>
      </c>
      <c r="D382" s="125">
        <v>30.9</v>
      </c>
      <c r="E382" s="124">
        <f t="shared" si="34"/>
        <v>1</v>
      </c>
      <c r="F382" s="124">
        <f t="shared" si="35"/>
        <v>1</v>
      </c>
    </row>
    <row r="383" spans="1:6" ht="15.75" customHeight="1" x14ac:dyDescent="0.25">
      <c r="A383" s="105" t="s">
        <v>532</v>
      </c>
      <c r="B383" s="125">
        <v>91.6</v>
      </c>
      <c r="C383" s="125">
        <v>91.6</v>
      </c>
      <c r="D383" s="125">
        <v>91.6</v>
      </c>
      <c r="E383" s="124">
        <f t="shared" si="34"/>
        <v>1</v>
      </c>
      <c r="F383" s="124">
        <f t="shared" si="35"/>
        <v>1</v>
      </c>
    </row>
    <row r="384" spans="1:6" ht="15.75" customHeight="1" x14ac:dyDescent="0.25">
      <c r="A384" s="105" t="s">
        <v>444</v>
      </c>
      <c r="B384" s="125">
        <v>7.1</v>
      </c>
      <c r="C384" s="125">
        <v>7.1</v>
      </c>
      <c r="D384" s="125">
        <v>7.1</v>
      </c>
      <c r="E384" s="124">
        <f t="shared" si="34"/>
        <v>1</v>
      </c>
      <c r="F384" s="124">
        <f t="shared" si="35"/>
        <v>1</v>
      </c>
    </row>
    <row r="385" spans="1:6" ht="15.75" customHeight="1" x14ac:dyDescent="0.25">
      <c r="A385" s="105" t="s">
        <v>153</v>
      </c>
      <c r="B385" s="125">
        <v>44.5</v>
      </c>
      <c r="C385" s="125">
        <v>44.5</v>
      </c>
      <c r="D385" s="125">
        <v>44.5</v>
      </c>
      <c r="E385" s="124">
        <f t="shared" si="34"/>
        <v>1</v>
      </c>
      <c r="F385" s="124">
        <f t="shared" si="35"/>
        <v>1</v>
      </c>
    </row>
    <row r="386" spans="1:6" ht="15.75" customHeight="1" x14ac:dyDescent="0.25">
      <c r="A386" s="105" t="s">
        <v>445</v>
      </c>
      <c r="B386" s="125">
        <v>39</v>
      </c>
      <c r="C386" s="125">
        <v>39</v>
      </c>
      <c r="D386" s="125">
        <v>39</v>
      </c>
      <c r="E386" s="124">
        <f t="shared" si="34"/>
        <v>1</v>
      </c>
      <c r="F386" s="124">
        <f t="shared" si="35"/>
        <v>1</v>
      </c>
    </row>
    <row r="387" spans="1:6" ht="15.75" customHeight="1" x14ac:dyDescent="0.25">
      <c r="A387" s="105" t="s">
        <v>152</v>
      </c>
      <c r="B387" s="125">
        <v>9.1</v>
      </c>
      <c r="C387" s="125">
        <v>9.1</v>
      </c>
      <c r="D387" s="125">
        <v>9.1</v>
      </c>
      <c r="E387" s="124">
        <f t="shared" si="34"/>
        <v>1</v>
      </c>
      <c r="F387" s="124">
        <f t="shared" si="35"/>
        <v>1</v>
      </c>
    </row>
    <row r="388" spans="1:6" ht="15.75" customHeight="1" x14ac:dyDescent="0.25">
      <c r="A388" s="105" t="s">
        <v>151</v>
      </c>
      <c r="B388" s="125">
        <v>30.8</v>
      </c>
      <c r="C388" s="125">
        <v>30.8</v>
      </c>
      <c r="D388" s="125">
        <v>30.8</v>
      </c>
      <c r="E388" s="124">
        <f t="shared" si="34"/>
        <v>1</v>
      </c>
      <c r="F388" s="124">
        <f t="shared" si="35"/>
        <v>1</v>
      </c>
    </row>
    <row r="389" spans="1:6" ht="15.75" customHeight="1" x14ac:dyDescent="0.25">
      <c r="A389" s="104" t="s">
        <v>10</v>
      </c>
      <c r="B389" s="122">
        <f>SUM(B390:B406)</f>
        <v>819.30000000000007</v>
      </c>
      <c r="C389" s="122">
        <f t="shared" ref="C389:D389" si="39">SUM(C390:C406)</f>
        <v>819.30000000000007</v>
      </c>
      <c r="D389" s="122">
        <f t="shared" si="39"/>
        <v>819.24</v>
      </c>
      <c r="E389" s="121">
        <f t="shared" si="34"/>
        <v>0.99992676675210534</v>
      </c>
      <c r="F389" s="121">
        <f t="shared" si="35"/>
        <v>0.99992676675210534</v>
      </c>
    </row>
    <row r="390" spans="1:6" ht="15.75" customHeight="1" x14ac:dyDescent="0.25">
      <c r="A390" s="105" t="s">
        <v>271</v>
      </c>
      <c r="B390" s="125">
        <v>342.7</v>
      </c>
      <c r="C390" s="125">
        <v>342.7</v>
      </c>
      <c r="D390" s="125">
        <v>342.7</v>
      </c>
      <c r="E390" s="124">
        <f t="shared" si="34"/>
        <v>1</v>
      </c>
      <c r="F390" s="124">
        <f t="shared" si="35"/>
        <v>1</v>
      </c>
    </row>
    <row r="391" spans="1:6" ht="15.75" customHeight="1" x14ac:dyDescent="0.25">
      <c r="A391" s="105" t="s">
        <v>446</v>
      </c>
      <c r="B391" s="125">
        <v>39.200000000000003</v>
      </c>
      <c r="C391" s="125">
        <v>39.200000000000003</v>
      </c>
      <c r="D391" s="125">
        <v>39.200000000000003</v>
      </c>
      <c r="E391" s="124">
        <f t="shared" si="34"/>
        <v>1</v>
      </c>
      <c r="F391" s="124">
        <f t="shared" si="35"/>
        <v>1</v>
      </c>
    </row>
    <row r="392" spans="1:6" ht="15.75" customHeight="1" x14ac:dyDescent="0.25">
      <c r="A392" s="105" t="s">
        <v>447</v>
      </c>
      <c r="B392" s="125">
        <v>39.200000000000003</v>
      </c>
      <c r="C392" s="125">
        <v>39.200000000000003</v>
      </c>
      <c r="D392" s="125">
        <v>39.200000000000003</v>
      </c>
      <c r="E392" s="124">
        <f t="shared" si="34"/>
        <v>1</v>
      </c>
      <c r="F392" s="124">
        <f t="shared" si="35"/>
        <v>1</v>
      </c>
    </row>
    <row r="393" spans="1:6" ht="15.75" customHeight="1" x14ac:dyDescent="0.25">
      <c r="A393" s="105" t="s">
        <v>448</v>
      </c>
      <c r="B393" s="125">
        <v>27.5</v>
      </c>
      <c r="C393" s="125">
        <v>27.5</v>
      </c>
      <c r="D393" s="125">
        <v>27.5</v>
      </c>
      <c r="E393" s="124">
        <f t="shared" si="34"/>
        <v>1</v>
      </c>
      <c r="F393" s="124">
        <f t="shared" si="35"/>
        <v>1</v>
      </c>
    </row>
    <row r="394" spans="1:6" ht="15.75" customHeight="1" x14ac:dyDescent="0.25">
      <c r="A394" s="105" t="s">
        <v>449</v>
      </c>
      <c r="B394" s="125">
        <v>62.7</v>
      </c>
      <c r="C394" s="125">
        <v>62.7</v>
      </c>
      <c r="D394" s="125">
        <v>62.7</v>
      </c>
      <c r="E394" s="124">
        <f t="shared" ref="E394:E427" si="40">D394/B394</f>
        <v>1</v>
      </c>
      <c r="F394" s="124">
        <f t="shared" ref="F394:F427" si="41">D394/C394</f>
        <v>1</v>
      </c>
    </row>
    <row r="395" spans="1:6" ht="15.75" customHeight="1" x14ac:dyDescent="0.25">
      <c r="A395" s="105" t="s">
        <v>450</v>
      </c>
      <c r="B395" s="125">
        <v>23.5</v>
      </c>
      <c r="C395" s="125">
        <v>23.5</v>
      </c>
      <c r="D395" s="125">
        <v>23.5</v>
      </c>
      <c r="E395" s="124">
        <f t="shared" si="40"/>
        <v>1</v>
      </c>
      <c r="F395" s="124">
        <f t="shared" si="41"/>
        <v>1</v>
      </c>
    </row>
    <row r="396" spans="1:6" ht="15.75" customHeight="1" x14ac:dyDescent="0.25">
      <c r="A396" s="105" t="s">
        <v>451</v>
      </c>
      <c r="B396" s="125">
        <v>39.200000000000003</v>
      </c>
      <c r="C396" s="125">
        <v>39.200000000000003</v>
      </c>
      <c r="D396" s="125">
        <v>39.200000000000003</v>
      </c>
      <c r="E396" s="124">
        <f t="shared" si="40"/>
        <v>1</v>
      </c>
      <c r="F396" s="124">
        <f t="shared" si="41"/>
        <v>1</v>
      </c>
    </row>
    <row r="397" spans="1:6" ht="15.75" customHeight="1" x14ac:dyDescent="0.25">
      <c r="A397" s="105" t="s">
        <v>452</v>
      </c>
      <c r="B397" s="125">
        <v>39.200000000000003</v>
      </c>
      <c r="C397" s="125">
        <v>39.200000000000003</v>
      </c>
      <c r="D397" s="125">
        <v>39.200000000000003</v>
      </c>
      <c r="E397" s="124">
        <f t="shared" si="40"/>
        <v>1</v>
      </c>
      <c r="F397" s="124">
        <f t="shared" si="41"/>
        <v>1</v>
      </c>
    </row>
    <row r="398" spans="1:6" ht="15.75" customHeight="1" x14ac:dyDescent="0.25">
      <c r="A398" s="105" t="s">
        <v>453</v>
      </c>
      <c r="B398" s="125">
        <v>7.8</v>
      </c>
      <c r="C398" s="125">
        <v>7.8</v>
      </c>
      <c r="D398" s="125">
        <v>7.8</v>
      </c>
      <c r="E398" s="124">
        <f t="shared" si="40"/>
        <v>1</v>
      </c>
      <c r="F398" s="124">
        <f t="shared" si="41"/>
        <v>1</v>
      </c>
    </row>
    <row r="399" spans="1:6" ht="15.75" customHeight="1" x14ac:dyDescent="0.25">
      <c r="A399" s="105" t="s">
        <v>454</v>
      </c>
      <c r="B399" s="125">
        <v>7.8</v>
      </c>
      <c r="C399" s="125">
        <v>7.8</v>
      </c>
      <c r="D399" s="125">
        <v>7.8</v>
      </c>
      <c r="E399" s="124">
        <f t="shared" si="40"/>
        <v>1</v>
      </c>
      <c r="F399" s="124">
        <f t="shared" si="41"/>
        <v>1</v>
      </c>
    </row>
    <row r="400" spans="1:6" ht="15.75" customHeight="1" x14ac:dyDescent="0.25">
      <c r="A400" s="105" t="s">
        <v>533</v>
      </c>
      <c r="B400" s="125">
        <v>39.200000000000003</v>
      </c>
      <c r="C400" s="125">
        <v>39.200000000000003</v>
      </c>
      <c r="D400" s="125">
        <v>39.200000000000003</v>
      </c>
      <c r="E400" s="124">
        <f t="shared" si="40"/>
        <v>1</v>
      </c>
      <c r="F400" s="124">
        <f t="shared" si="41"/>
        <v>1</v>
      </c>
    </row>
    <row r="401" spans="1:6" ht="15.75" customHeight="1" x14ac:dyDescent="0.25">
      <c r="A401" s="105" t="s">
        <v>455</v>
      </c>
      <c r="B401" s="125">
        <v>15.7</v>
      </c>
      <c r="C401" s="125">
        <v>15.7</v>
      </c>
      <c r="D401" s="125">
        <f>15.7-0.03</f>
        <v>15.67</v>
      </c>
      <c r="E401" s="124">
        <f t="shared" si="40"/>
        <v>0.99808917197452229</v>
      </c>
      <c r="F401" s="124">
        <f t="shared" si="41"/>
        <v>0.99808917197452229</v>
      </c>
    </row>
    <row r="402" spans="1:6" ht="15.75" customHeight="1" x14ac:dyDescent="0.25">
      <c r="A402" s="105" t="s">
        <v>456</v>
      </c>
      <c r="B402" s="125">
        <v>14.1</v>
      </c>
      <c r="C402" s="125">
        <v>14.1</v>
      </c>
      <c r="D402" s="125">
        <v>14.1</v>
      </c>
      <c r="E402" s="124">
        <f t="shared" si="40"/>
        <v>1</v>
      </c>
      <c r="F402" s="124">
        <f t="shared" si="41"/>
        <v>1</v>
      </c>
    </row>
    <row r="403" spans="1:6" ht="15.75" customHeight="1" x14ac:dyDescent="0.25">
      <c r="A403" s="105" t="s">
        <v>457</v>
      </c>
      <c r="B403" s="125">
        <v>31.4</v>
      </c>
      <c r="C403" s="125">
        <v>31.4</v>
      </c>
      <c r="D403" s="125">
        <f>31.4-0.03</f>
        <v>31.369999999999997</v>
      </c>
      <c r="E403" s="124">
        <f t="shared" si="40"/>
        <v>0.99904458598726109</v>
      </c>
      <c r="F403" s="124">
        <f t="shared" si="41"/>
        <v>0.99904458598726109</v>
      </c>
    </row>
    <row r="404" spans="1:6" ht="15.75" customHeight="1" x14ac:dyDescent="0.25">
      <c r="A404" s="105" t="s">
        <v>458</v>
      </c>
      <c r="B404" s="125">
        <v>23.5</v>
      </c>
      <c r="C404" s="125">
        <v>23.5</v>
      </c>
      <c r="D404" s="125">
        <v>23.5</v>
      </c>
      <c r="E404" s="124">
        <f t="shared" si="40"/>
        <v>1</v>
      </c>
      <c r="F404" s="124">
        <f t="shared" si="41"/>
        <v>1</v>
      </c>
    </row>
    <row r="405" spans="1:6" ht="15.75" customHeight="1" x14ac:dyDescent="0.25">
      <c r="A405" s="105" t="s">
        <v>79</v>
      </c>
      <c r="B405" s="125">
        <v>23.5</v>
      </c>
      <c r="C405" s="125">
        <v>23.5</v>
      </c>
      <c r="D405" s="125">
        <v>23.5</v>
      </c>
      <c r="E405" s="124">
        <f t="shared" si="40"/>
        <v>1</v>
      </c>
      <c r="F405" s="124">
        <f t="shared" si="41"/>
        <v>1</v>
      </c>
    </row>
    <row r="406" spans="1:6" ht="15.75" customHeight="1" x14ac:dyDescent="0.25">
      <c r="A406" s="105" t="s">
        <v>323</v>
      </c>
      <c r="B406" s="125">
        <v>43.1</v>
      </c>
      <c r="C406" s="125">
        <v>43.1</v>
      </c>
      <c r="D406" s="125">
        <v>43.1</v>
      </c>
      <c r="E406" s="124">
        <f t="shared" si="40"/>
        <v>1</v>
      </c>
      <c r="F406" s="124">
        <f t="shared" si="41"/>
        <v>1</v>
      </c>
    </row>
    <row r="407" spans="1:6" ht="15.75" customHeight="1" x14ac:dyDescent="0.25">
      <c r="A407" s="104" t="s">
        <v>9</v>
      </c>
      <c r="B407" s="122">
        <f>SUM(B408:B419)</f>
        <v>884.1</v>
      </c>
      <c r="C407" s="122">
        <f t="shared" ref="C407:D407" si="42">SUM(C408:C419)</f>
        <v>884.1</v>
      </c>
      <c r="D407" s="122">
        <f t="shared" si="42"/>
        <v>884.1</v>
      </c>
      <c r="E407" s="121">
        <f t="shared" si="40"/>
        <v>1</v>
      </c>
      <c r="F407" s="121">
        <f t="shared" si="41"/>
        <v>1</v>
      </c>
    </row>
    <row r="408" spans="1:6" ht="15.75" customHeight="1" x14ac:dyDescent="0.25">
      <c r="A408" s="105" t="s">
        <v>258</v>
      </c>
      <c r="B408" s="125">
        <v>436.2</v>
      </c>
      <c r="C408" s="125">
        <v>436.2</v>
      </c>
      <c r="D408" s="125">
        <v>436.2</v>
      </c>
      <c r="E408" s="124">
        <f t="shared" si="40"/>
        <v>1</v>
      </c>
      <c r="F408" s="124">
        <f t="shared" si="41"/>
        <v>1</v>
      </c>
    </row>
    <row r="409" spans="1:6" ht="15.75" customHeight="1" x14ac:dyDescent="0.25">
      <c r="A409" s="105" t="s">
        <v>86</v>
      </c>
      <c r="B409" s="125">
        <v>45.6</v>
      </c>
      <c r="C409" s="125">
        <v>45.6</v>
      </c>
      <c r="D409" s="125">
        <v>45.6</v>
      </c>
      <c r="E409" s="124">
        <f t="shared" si="40"/>
        <v>1</v>
      </c>
      <c r="F409" s="124">
        <f t="shared" si="41"/>
        <v>1</v>
      </c>
    </row>
    <row r="410" spans="1:6" ht="15.75" customHeight="1" x14ac:dyDescent="0.25">
      <c r="A410" s="105" t="s">
        <v>459</v>
      </c>
      <c r="B410" s="125">
        <v>9.8000000000000007</v>
      </c>
      <c r="C410" s="125">
        <v>9.8000000000000007</v>
      </c>
      <c r="D410" s="125">
        <v>9.8000000000000007</v>
      </c>
      <c r="E410" s="124">
        <f t="shared" si="40"/>
        <v>1</v>
      </c>
      <c r="F410" s="124">
        <f t="shared" si="41"/>
        <v>1</v>
      </c>
    </row>
    <row r="411" spans="1:6" ht="15.75" customHeight="1" x14ac:dyDescent="0.25">
      <c r="A411" s="105" t="s">
        <v>460</v>
      </c>
      <c r="B411" s="125">
        <v>29.4</v>
      </c>
      <c r="C411" s="125">
        <v>29.4</v>
      </c>
      <c r="D411" s="125">
        <v>29.4</v>
      </c>
      <c r="E411" s="124">
        <f t="shared" si="40"/>
        <v>1</v>
      </c>
      <c r="F411" s="124">
        <f t="shared" si="41"/>
        <v>1</v>
      </c>
    </row>
    <row r="412" spans="1:6" ht="15.75" customHeight="1" x14ac:dyDescent="0.25">
      <c r="A412" s="105" t="s">
        <v>92</v>
      </c>
      <c r="B412" s="125">
        <v>64.599999999999994</v>
      </c>
      <c r="C412" s="125">
        <v>64.599999999999994</v>
      </c>
      <c r="D412" s="125">
        <v>64.599999999999994</v>
      </c>
      <c r="E412" s="124">
        <f t="shared" si="40"/>
        <v>1</v>
      </c>
      <c r="F412" s="124">
        <f t="shared" si="41"/>
        <v>1</v>
      </c>
    </row>
    <row r="413" spans="1:6" ht="15.75" customHeight="1" x14ac:dyDescent="0.25">
      <c r="A413" s="105" t="s">
        <v>461</v>
      </c>
      <c r="B413" s="125">
        <v>57.4</v>
      </c>
      <c r="C413" s="125">
        <v>57.4</v>
      </c>
      <c r="D413" s="125">
        <v>57.4</v>
      </c>
      <c r="E413" s="124">
        <f t="shared" si="40"/>
        <v>1</v>
      </c>
      <c r="F413" s="124">
        <f t="shared" si="41"/>
        <v>1</v>
      </c>
    </row>
    <row r="414" spans="1:6" ht="15.75" customHeight="1" x14ac:dyDescent="0.25">
      <c r="A414" s="105" t="s">
        <v>150</v>
      </c>
      <c r="B414" s="125">
        <v>13</v>
      </c>
      <c r="C414" s="125">
        <v>13</v>
      </c>
      <c r="D414" s="125">
        <v>13</v>
      </c>
      <c r="E414" s="124">
        <f t="shared" si="40"/>
        <v>1</v>
      </c>
      <c r="F414" s="124">
        <f t="shared" si="41"/>
        <v>1</v>
      </c>
    </row>
    <row r="415" spans="1:6" ht="15.75" customHeight="1" x14ac:dyDescent="0.25">
      <c r="A415" s="105" t="s">
        <v>462</v>
      </c>
      <c r="B415" s="125">
        <v>45.6</v>
      </c>
      <c r="C415" s="125">
        <v>45.6</v>
      </c>
      <c r="D415" s="125">
        <v>45.6</v>
      </c>
      <c r="E415" s="124">
        <f t="shared" si="40"/>
        <v>1</v>
      </c>
      <c r="F415" s="124">
        <f t="shared" si="41"/>
        <v>1</v>
      </c>
    </row>
    <row r="416" spans="1:6" ht="15.75" customHeight="1" x14ac:dyDescent="0.25">
      <c r="A416" s="105" t="s">
        <v>534</v>
      </c>
      <c r="B416" s="125">
        <v>13</v>
      </c>
      <c r="C416" s="125">
        <v>13</v>
      </c>
      <c r="D416" s="125">
        <v>13</v>
      </c>
      <c r="E416" s="124">
        <f t="shared" si="40"/>
        <v>1</v>
      </c>
      <c r="F416" s="124">
        <f t="shared" si="41"/>
        <v>1</v>
      </c>
    </row>
    <row r="417" spans="1:6" ht="15.75" customHeight="1" x14ac:dyDescent="0.25">
      <c r="A417" s="105" t="s">
        <v>463</v>
      </c>
      <c r="B417" s="125">
        <v>32.6</v>
      </c>
      <c r="C417" s="125">
        <v>32.6</v>
      </c>
      <c r="D417" s="125">
        <v>32.6</v>
      </c>
      <c r="E417" s="124">
        <f t="shared" si="40"/>
        <v>1</v>
      </c>
      <c r="F417" s="124">
        <f t="shared" si="41"/>
        <v>1</v>
      </c>
    </row>
    <row r="418" spans="1:6" ht="15.75" customHeight="1" x14ac:dyDescent="0.25">
      <c r="A418" s="105" t="s">
        <v>464</v>
      </c>
      <c r="B418" s="125">
        <v>104.3</v>
      </c>
      <c r="C418" s="125">
        <v>104.3</v>
      </c>
      <c r="D418" s="125">
        <v>104.3</v>
      </c>
      <c r="E418" s="124">
        <f t="shared" si="40"/>
        <v>1</v>
      </c>
      <c r="F418" s="124">
        <f t="shared" si="41"/>
        <v>1</v>
      </c>
    </row>
    <row r="419" spans="1:6" ht="15.75" customHeight="1" x14ac:dyDescent="0.25">
      <c r="A419" s="105" t="s">
        <v>535</v>
      </c>
      <c r="B419" s="125">
        <v>32.6</v>
      </c>
      <c r="C419" s="125">
        <v>32.6</v>
      </c>
      <c r="D419" s="125">
        <v>32.6</v>
      </c>
      <c r="E419" s="124">
        <f t="shared" si="40"/>
        <v>1</v>
      </c>
      <c r="F419" s="124">
        <f t="shared" si="41"/>
        <v>1</v>
      </c>
    </row>
    <row r="420" spans="1:6" ht="15.75" customHeight="1" x14ac:dyDescent="0.25">
      <c r="A420" s="105" t="s">
        <v>7</v>
      </c>
      <c r="B420" s="125">
        <v>788.8</v>
      </c>
      <c r="C420" s="125">
        <v>788.8</v>
      </c>
      <c r="D420" s="125">
        <f>698.4-0.03</f>
        <v>698.37</v>
      </c>
      <c r="E420" s="124">
        <f t="shared" si="40"/>
        <v>0.88535750507099398</v>
      </c>
      <c r="F420" s="124">
        <f t="shared" si="41"/>
        <v>0.88535750507099398</v>
      </c>
    </row>
    <row r="421" spans="1:6" ht="15.75" customHeight="1" x14ac:dyDescent="0.25">
      <c r="A421" s="105" t="s">
        <v>6</v>
      </c>
      <c r="B421" s="125">
        <v>799.5</v>
      </c>
      <c r="C421" s="125">
        <v>799.5</v>
      </c>
      <c r="D421" s="125">
        <v>799.5</v>
      </c>
      <c r="E421" s="124">
        <f t="shared" si="40"/>
        <v>1</v>
      </c>
      <c r="F421" s="124">
        <f t="shared" si="41"/>
        <v>1</v>
      </c>
    </row>
    <row r="422" spans="1:6" ht="15.75" customHeight="1" x14ac:dyDescent="0.25">
      <c r="A422" s="105" t="s">
        <v>67</v>
      </c>
      <c r="B422" s="125">
        <v>320.60000000000002</v>
      </c>
      <c r="C422" s="125">
        <v>320.60000000000002</v>
      </c>
      <c r="D422" s="125">
        <v>320.60000000000002</v>
      </c>
      <c r="E422" s="124">
        <f t="shared" si="40"/>
        <v>1</v>
      </c>
      <c r="F422" s="124">
        <f t="shared" si="41"/>
        <v>1</v>
      </c>
    </row>
    <row r="423" spans="1:6" ht="15.75" customHeight="1" x14ac:dyDescent="0.25">
      <c r="A423" s="105" t="s">
        <v>5</v>
      </c>
      <c r="B423" s="125">
        <v>717.5</v>
      </c>
      <c r="C423" s="125">
        <v>717.5</v>
      </c>
      <c r="D423" s="125">
        <v>717.5</v>
      </c>
      <c r="E423" s="124">
        <f t="shared" si="40"/>
        <v>1</v>
      </c>
      <c r="F423" s="124">
        <f t="shared" si="41"/>
        <v>1</v>
      </c>
    </row>
    <row r="424" spans="1:6" ht="15.75" customHeight="1" x14ac:dyDescent="0.25">
      <c r="A424" s="49" t="s">
        <v>4</v>
      </c>
      <c r="B424" s="122">
        <f>B8+B18+B30+B46+B61+B75+B90+B110+B123+B135+B142+B159++B170+B190+B207+B224+B231+B249+B270+B286+B307+B330+B347+B374+B389+B407+B420+B421+B422+B423+B359</f>
        <v>61650.9</v>
      </c>
      <c r="C424" s="122">
        <f t="shared" ref="C424:D424" si="43">C8+C18+C30+C46+C61+C75+C90+C110+C123+C135+C142+C159++C170+C190+C207+C224+C231+C249+C270+C286+C307+C330+C347+C374+C389+C407+C420+C421+C422+C423+C359</f>
        <v>61650.9</v>
      </c>
      <c r="D424" s="54">
        <f t="shared" si="43"/>
        <v>61278.81</v>
      </c>
      <c r="E424" s="121">
        <f t="shared" si="40"/>
        <v>0.99396456499418495</v>
      </c>
      <c r="F424" s="121">
        <f t="shared" si="41"/>
        <v>0.99396456499418495</v>
      </c>
    </row>
    <row r="425" spans="1:6" ht="15.75" customHeight="1" x14ac:dyDescent="0.25">
      <c r="A425" s="49" t="s">
        <v>3</v>
      </c>
      <c r="B425" s="13"/>
      <c r="C425" s="13"/>
      <c r="D425" s="13"/>
      <c r="E425" s="121"/>
      <c r="F425" s="121"/>
    </row>
    <row r="426" spans="1:6" ht="15.75" customHeight="1" x14ac:dyDescent="0.25">
      <c r="A426" s="49" t="s">
        <v>2</v>
      </c>
      <c r="B426" s="122">
        <f>B424-B427</f>
        <v>59024.5</v>
      </c>
      <c r="C426" s="122">
        <f t="shared" ref="C426:D426" si="44">C424-C427</f>
        <v>59024.5</v>
      </c>
      <c r="D426" s="122">
        <f t="shared" si="44"/>
        <v>58742.84</v>
      </c>
      <c r="E426" s="121">
        <f t="shared" si="40"/>
        <v>0.99522808325356416</v>
      </c>
      <c r="F426" s="121">
        <f t="shared" si="41"/>
        <v>0.99522808325356416</v>
      </c>
    </row>
    <row r="427" spans="1:6" ht="15" customHeight="1" x14ac:dyDescent="0.25">
      <c r="A427" s="49" t="s">
        <v>1</v>
      </c>
      <c r="B427" s="51">
        <f>B420+B421+B422+B423</f>
        <v>2626.4</v>
      </c>
      <c r="C427" s="51">
        <f t="shared" ref="C427:D427" si="45">C420+C421+C422+C423</f>
        <v>2626.4</v>
      </c>
      <c r="D427" s="51">
        <f t="shared" si="45"/>
        <v>2535.9699999999998</v>
      </c>
      <c r="E427" s="121">
        <f t="shared" si="40"/>
        <v>0.96556883947608885</v>
      </c>
      <c r="F427" s="121">
        <f t="shared" si="41"/>
        <v>0.96556883947608885</v>
      </c>
    </row>
    <row r="428" spans="1:6" ht="15" customHeight="1" x14ac:dyDescent="0.25">
      <c r="A428" s="57"/>
      <c r="B428" s="58"/>
      <c r="C428" s="58"/>
      <c r="D428" s="58"/>
      <c r="E428" s="59"/>
      <c r="F428" s="60"/>
    </row>
    <row r="429" spans="1:6" ht="15" customHeight="1" x14ac:dyDescent="0.25">
      <c r="A429" s="152" t="s">
        <v>0</v>
      </c>
      <c r="B429" s="152"/>
      <c r="C429" s="154"/>
      <c r="D429" s="154"/>
      <c r="E429" s="154"/>
      <c r="F429" s="154"/>
    </row>
    <row r="430" spans="1:6" ht="14.25" customHeight="1" x14ac:dyDescent="0.25">
      <c r="A430" s="48"/>
      <c r="B430" s="6"/>
    </row>
  </sheetData>
  <mergeCells count="2">
    <mergeCell ref="A5:F5"/>
    <mergeCell ref="A429:F42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3" manualBreakCount="3">
    <brk id="60" max="16383" man="1"/>
    <brk id="122" max="16383" man="1"/>
    <brk id="37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7" topLeftCell="B62" activePane="bottomRight" state="frozen"/>
      <selection pane="topRight" activeCell="B1" sqref="B1"/>
      <selection pane="bottomLeft" activeCell="A8" sqref="A8"/>
      <selection pane="bottomRight" activeCell="B73" sqref="B73"/>
    </sheetView>
  </sheetViews>
  <sheetFormatPr defaultRowHeight="15" x14ac:dyDescent="0.25"/>
  <cols>
    <col min="1" max="1" width="30.85546875" style="15" customWidth="1"/>
    <col min="2" max="2" width="28" style="15" customWidth="1"/>
    <col min="3" max="3" width="18.7109375" style="15" customWidth="1"/>
    <col min="4" max="4" width="18" style="15" customWidth="1"/>
    <col min="5" max="5" width="15.42578125" style="15" customWidth="1"/>
    <col min="6" max="6" width="20.28515625" style="15" customWidth="1"/>
    <col min="7" max="249" width="9.140625" style="15" customWidth="1"/>
    <col min="250" max="16384" width="9.140625" style="15"/>
  </cols>
  <sheetData>
    <row r="1" spans="1:6" ht="16.5" customHeight="1" x14ac:dyDescent="0.25">
      <c r="A1" s="6"/>
      <c r="B1" s="34"/>
      <c r="C1" s="2"/>
      <c r="D1" s="2"/>
      <c r="E1" s="2"/>
      <c r="F1" s="3"/>
    </row>
    <row r="2" spans="1:6" ht="16.5" customHeight="1" x14ac:dyDescent="0.25">
      <c r="A2" s="6"/>
      <c r="B2" s="34"/>
      <c r="C2" s="2"/>
      <c r="D2" s="2"/>
      <c r="E2" s="2"/>
      <c r="F2" s="7" t="s">
        <v>220</v>
      </c>
    </row>
    <row r="3" spans="1:6" ht="16.5" customHeight="1" x14ac:dyDescent="0.25">
      <c r="A3" s="6"/>
      <c r="B3" s="34"/>
      <c r="C3" s="2"/>
      <c r="D3" s="2"/>
      <c r="E3" s="2"/>
      <c r="F3" s="7" t="s">
        <v>231</v>
      </c>
    </row>
    <row r="4" spans="1:6" ht="16.5" customHeight="1" x14ac:dyDescent="0.25">
      <c r="A4" s="6"/>
      <c r="B4" s="34"/>
      <c r="C4" s="2"/>
      <c r="D4" s="2"/>
      <c r="E4" s="2"/>
      <c r="F4" s="7"/>
    </row>
    <row r="5" spans="1:6" ht="50.25" customHeight="1" x14ac:dyDescent="0.25">
      <c r="A5" s="151" t="s">
        <v>536</v>
      </c>
      <c r="B5" s="151"/>
      <c r="C5" s="153"/>
      <c r="D5" s="153"/>
      <c r="E5" s="153"/>
      <c r="F5" s="153"/>
    </row>
    <row r="6" spans="1:6" ht="17.25" customHeight="1" x14ac:dyDescent="0.25">
      <c r="A6" s="6"/>
      <c r="C6" s="2"/>
      <c r="F6" s="34" t="s">
        <v>71</v>
      </c>
    </row>
    <row r="7" spans="1:6" ht="128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f>B9</f>
        <v>1017.4</v>
      </c>
      <c r="C8" s="122">
        <f t="shared" ref="C8:D8" si="0">C9</f>
        <v>1017.4</v>
      </c>
      <c r="D8" s="122">
        <f t="shared" si="0"/>
        <v>1017.4</v>
      </c>
      <c r="E8" s="121">
        <f t="shared" ref="E8:E9" si="1">D8/B8</f>
        <v>1</v>
      </c>
      <c r="F8" s="121">
        <f t="shared" ref="F8:F9" si="2">D8/C8</f>
        <v>1</v>
      </c>
    </row>
    <row r="9" spans="1:6" ht="15.75" customHeight="1" x14ac:dyDescent="0.25">
      <c r="A9" s="105" t="s">
        <v>89</v>
      </c>
      <c r="B9" s="125">
        <v>1017.4</v>
      </c>
      <c r="C9" s="125">
        <v>1017.4</v>
      </c>
      <c r="D9" s="125">
        <v>1017.4</v>
      </c>
      <c r="E9" s="124">
        <f t="shared" si="1"/>
        <v>1</v>
      </c>
      <c r="F9" s="124">
        <f t="shared" si="2"/>
        <v>1</v>
      </c>
    </row>
    <row r="10" spans="1:6" ht="15.75" customHeight="1" x14ac:dyDescent="0.25">
      <c r="A10" s="104" t="s">
        <v>62</v>
      </c>
      <c r="B10" s="122">
        <f>B11</f>
        <v>2417.8000000000002</v>
      </c>
      <c r="C10" s="122">
        <f t="shared" ref="C10" si="3">C11</f>
        <v>2417.8000000000002</v>
      </c>
      <c r="D10" s="122">
        <f t="shared" ref="D10" si="4">D11</f>
        <v>2417.8000000000002</v>
      </c>
      <c r="E10" s="121">
        <f t="shared" ref="E10:E73" si="5">D10/B10</f>
        <v>1</v>
      </c>
      <c r="F10" s="121">
        <f t="shared" ref="F10:F73" si="6">D10/C10</f>
        <v>1</v>
      </c>
    </row>
    <row r="11" spans="1:6" ht="15.75" customHeight="1" x14ac:dyDescent="0.25">
      <c r="A11" s="105" t="s">
        <v>89</v>
      </c>
      <c r="B11" s="125">
        <v>2417.8000000000002</v>
      </c>
      <c r="C11" s="125">
        <v>2417.8000000000002</v>
      </c>
      <c r="D11" s="125">
        <v>2417.8000000000002</v>
      </c>
      <c r="E11" s="124">
        <f t="shared" si="5"/>
        <v>1</v>
      </c>
      <c r="F11" s="124">
        <f t="shared" si="6"/>
        <v>1</v>
      </c>
    </row>
    <row r="12" spans="1:6" ht="15.75" customHeight="1" x14ac:dyDescent="0.25">
      <c r="A12" s="104" t="s">
        <v>61</v>
      </c>
      <c r="B12" s="122">
        <f>B13</f>
        <v>1733.4</v>
      </c>
      <c r="C12" s="122">
        <f t="shared" ref="C12" si="7">C13</f>
        <v>1733.4</v>
      </c>
      <c r="D12" s="122">
        <f t="shared" ref="D12" si="8">D13</f>
        <v>1733.4</v>
      </c>
      <c r="E12" s="121">
        <f t="shared" si="5"/>
        <v>1</v>
      </c>
      <c r="F12" s="121">
        <f t="shared" si="6"/>
        <v>1</v>
      </c>
    </row>
    <row r="13" spans="1:6" ht="15.75" customHeight="1" x14ac:dyDescent="0.25">
      <c r="A13" s="105" t="s">
        <v>89</v>
      </c>
      <c r="B13" s="125">
        <v>1733.4</v>
      </c>
      <c r="C13" s="125">
        <v>1733.4</v>
      </c>
      <c r="D13" s="125">
        <v>1733.4</v>
      </c>
      <c r="E13" s="124">
        <f t="shared" si="5"/>
        <v>1</v>
      </c>
      <c r="F13" s="124">
        <f t="shared" si="6"/>
        <v>1</v>
      </c>
    </row>
    <row r="14" spans="1:6" ht="15.75" customHeight="1" x14ac:dyDescent="0.25">
      <c r="A14" s="104" t="s">
        <v>60</v>
      </c>
      <c r="B14" s="122">
        <f>B15</f>
        <v>1167.2</v>
      </c>
      <c r="C14" s="122">
        <f t="shared" ref="C14" si="9">C15</f>
        <v>1167.2</v>
      </c>
      <c r="D14" s="122">
        <f t="shared" ref="D14" si="10">D15</f>
        <v>1167.2</v>
      </c>
      <c r="E14" s="121">
        <f t="shared" si="5"/>
        <v>1</v>
      </c>
      <c r="F14" s="121">
        <f t="shared" si="6"/>
        <v>1</v>
      </c>
    </row>
    <row r="15" spans="1:6" ht="15.75" customHeight="1" x14ac:dyDescent="0.25">
      <c r="A15" s="105" t="s">
        <v>89</v>
      </c>
      <c r="B15" s="125">
        <v>1167.2</v>
      </c>
      <c r="C15" s="125">
        <v>1167.2</v>
      </c>
      <c r="D15" s="125">
        <v>1167.2</v>
      </c>
      <c r="E15" s="124">
        <f t="shared" si="5"/>
        <v>1</v>
      </c>
      <c r="F15" s="124">
        <f t="shared" si="6"/>
        <v>1</v>
      </c>
    </row>
    <row r="16" spans="1:6" ht="15.75" customHeight="1" x14ac:dyDescent="0.25">
      <c r="A16" s="104" t="s">
        <v>58</v>
      </c>
      <c r="B16" s="122">
        <f>B17</f>
        <v>928.4</v>
      </c>
      <c r="C16" s="122">
        <f t="shared" ref="C16" si="11">C17</f>
        <v>928.4</v>
      </c>
      <c r="D16" s="122">
        <f t="shared" ref="D16" si="12">D17</f>
        <v>928.4</v>
      </c>
      <c r="E16" s="121">
        <f t="shared" si="5"/>
        <v>1</v>
      </c>
      <c r="F16" s="121">
        <f t="shared" si="6"/>
        <v>1</v>
      </c>
    </row>
    <row r="17" spans="1:6" ht="15.75" customHeight="1" x14ac:dyDescent="0.25">
      <c r="A17" s="105" t="s">
        <v>89</v>
      </c>
      <c r="B17" s="125">
        <v>928.4</v>
      </c>
      <c r="C17" s="125">
        <v>928.4</v>
      </c>
      <c r="D17" s="125">
        <v>928.4</v>
      </c>
      <c r="E17" s="124">
        <f t="shared" si="5"/>
        <v>1</v>
      </c>
      <c r="F17" s="124">
        <f t="shared" si="6"/>
        <v>1</v>
      </c>
    </row>
    <row r="18" spans="1:6" ht="15.75" customHeight="1" x14ac:dyDescent="0.25">
      <c r="A18" s="104" t="s">
        <v>56</v>
      </c>
      <c r="B18" s="122">
        <f>B19</f>
        <v>806.7</v>
      </c>
      <c r="C18" s="122">
        <f t="shared" ref="C18" si="13">C19</f>
        <v>806.7</v>
      </c>
      <c r="D18" s="122">
        <f t="shared" ref="D18" si="14">D19</f>
        <v>806.7</v>
      </c>
      <c r="E18" s="121">
        <f t="shared" si="5"/>
        <v>1</v>
      </c>
      <c r="F18" s="121">
        <f t="shared" si="6"/>
        <v>1</v>
      </c>
    </row>
    <row r="19" spans="1:6" ht="15.75" customHeight="1" x14ac:dyDescent="0.25">
      <c r="A19" s="105" t="s">
        <v>89</v>
      </c>
      <c r="B19" s="125">
        <v>806.7</v>
      </c>
      <c r="C19" s="125">
        <v>806.7</v>
      </c>
      <c r="D19" s="125">
        <v>806.7</v>
      </c>
      <c r="E19" s="124">
        <f t="shared" si="5"/>
        <v>1</v>
      </c>
      <c r="F19" s="124">
        <f t="shared" si="6"/>
        <v>1</v>
      </c>
    </row>
    <row r="20" spans="1:6" ht="15.75" customHeight="1" x14ac:dyDescent="0.25">
      <c r="A20" s="104" t="s">
        <v>54</v>
      </c>
      <c r="B20" s="122">
        <f>B21</f>
        <v>3201.9</v>
      </c>
      <c r="C20" s="122">
        <f t="shared" ref="C20" si="15">C21</f>
        <v>3201.9</v>
      </c>
      <c r="D20" s="122">
        <f t="shared" ref="D20" si="16">D21</f>
        <v>3201.9</v>
      </c>
      <c r="E20" s="121">
        <f t="shared" si="5"/>
        <v>1</v>
      </c>
      <c r="F20" s="121">
        <f t="shared" si="6"/>
        <v>1</v>
      </c>
    </row>
    <row r="21" spans="1:6" ht="15.75" customHeight="1" x14ac:dyDescent="0.25">
      <c r="A21" s="105" t="s">
        <v>89</v>
      </c>
      <c r="B21" s="125">
        <v>3201.9</v>
      </c>
      <c r="C21" s="125">
        <v>3201.9</v>
      </c>
      <c r="D21" s="125">
        <v>3201.9</v>
      </c>
      <c r="E21" s="124">
        <f t="shared" si="5"/>
        <v>1</v>
      </c>
      <c r="F21" s="124">
        <f t="shared" si="6"/>
        <v>1</v>
      </c>
    </row>
    <row r="22" spans="1:6" ht="15.75" customHeight="1" x14ac:dyDescent="0.25">
      <c r="A22" s="104" t="s">
        <v>52</v>
      </c>
      <c r="B22" s="122">
        <f>B23</f>
        <v>3169.8</v>
      </c>
      <c r="C22" s="122">
        <f t="shared" ref="C22" si="17">C23</f>
        <v>3169.8</v>
      </c>
      <c r="D22" s="122">
        <f t="shared" ref="D22" si="18">D23</f>
        <v>3169.77</v>
      </c>
      <c r="E22" s="121">
        <f t="shared" si="5"/>
        <v>0.99999053568048446</v>
      </c>
      <c r="F22" s="121">
        <f t="shared" si="6"/>
        <v>0.99999053568048446</v>
      </c>
    </row>
    <row r="23" spans="1:6" ht="15.75" customHeight="1" x14ac:dyDescent="0.25">
      <c r="A23" s="105" t="s">
        <v>89</v>
      </c>
      <c r="B23" s="125">
        <v>3169.8</v>
      </c>
      <c r="C23" s="125">
        <v>3169.8</v>
      </c>
      <c r="D23" s="125">
        <f>3169.8-0.03</f>
        <v>3169.77</v>
      </c>
      <c r="E23" s="124">
        <f t="shared" si="5"/>
        <v>0.99999053568048446</v>
      </c>
      <c r="F23" s="124">
        <f t="shared" si="6"/>
        <v>0.99999053568048446</v>
      </c>
    </row>
    <row r="24" spans="1:6" ht="15.75" customHeight="1" x14ac:dyDescent="0.25">
      <c r="A24" s="104" t="s">
        <v>49</v>
      </c>
      <c r="B24" s="122">
        <f>B25</f>
        <v>1043.8</v>
      </c>
      <c r="C24" s="122">
        <f t="shared" ref="C24" si="19">C25</f>
        <v>1043.8</v>
      </c>
      <c r="D24" s="122">
        <f t="shared" ref="D24" si="20">D25</f>
        <v>1043.8</v>
      </c>
      <c r="E24" s="121">
        <f t="shared" si="5"/>
        <v>1</v>
      </c>
      <c r="F24" s="121">
        <f t="shared" si="6"/>
        <v>1</v>
      </c>
    </row>
    <row r="25" spans="1:6" ht="15.75" customHeight="1" x14ac:dyDescent="0.25">
      <c r="A25" s="105" t="s">
        <v>89</v>
      </c>
      <c r="B25" s="125">
        <v>1043.8</v>
      </c>
      <c r="C25" s="125">
        <v>1043.8</v>
      </c>
      <c r="D25" s="125">
        <v>1043.8</v>
      </c>
      <c r="E25" s="124">
        <f t="shared" si="5"/>
        <v>1</v>
      </c>
      <c r="F25" s="124">
        <f t="shared" si="6"/>
        <v>1</v>
      </c>
    </row>
    <row r="26" spans="1:6" ht="15.75" customHeight="1" x14ac:dyDescent="0.25">
      <c r="A26" s="104" t="s">
        <v>48</v>
      </c>
      <c r="B26" s="122">
        <f>B27</f>
        <v>1014</v>
      </c>
      <c r="C26" s="122">
        <f t="shared" ref="C26" si="21">C27</f>
        <v>1014</v>
      </c>
      <c r="D26" s="122">
        <f t="shared" ref="D26" si="22">D27</f>
        <v>1014</v>
      </c>
      <c r="E26" s="121">
        <f t="shared" si="5"/>
        <v>1</v>
      </c>
      <c r="F26" s="121">
        <f t="shared" si="6"/>
        <v>1</v>
      </c>
    </row>
    <row r="27" spans="1:6" ht="15.75" customHeight="1" x14ac:dyDescent="0.25">
      <c r="A27" s="105" t="s">
        <v>89</v>
      </c>
      <c r="B27" s="125">
        <v>1014</v>
      </c>
      <c r="C27" s="125">
        <v>1014</v>
      </c>
      <c r="D27" s="125">
        <v>1014</v>
      </c>
      <c r="E27" s="124">
        <f t="shared" si="5"/>
        <v>1</v>
      </c>
      <c r="F27" s="124">
        <f t="shared" si="6"/>
        <v>1</v>
      </c>
    </row>
    <row r="28" spans="1:6" ht="15.75" customHeight="1" x14ac:dyDescent="0.25">
      <c r="A28" s="104" t="s">
        <v>46</v>
      </c>
      <c r="B28" s="122">
        <f>B29</f>
        <v>2278.6</v>
      </c>
      <c r="C28" s="122">
        <f t="shared" ref="C28" si="23">C29</f>
        <v>2278.6</v>
      </c>
      <c r="D28" s="122">
        <f t="shared" ref="D28" si="24">D29</f>
        <v>2278.6</v>
      </c>
      <c r="E28" s="121">
        <f t="shared" si="5"/>
        <v>1</v>
      </c>
      <c r="F28" s="121">
        <f t="shared" si="6"/>
        <v>1</v>
      </c>
    </row>
    <row r="29" spans="1:6" ht="15.75" customHeight="1" x14ac:dyDescent="0.25">
      <c r="A29" s="105" t="s">
        <v>89</v>
      </c>
      <c r="B29" s="125">
        <v>2278.6</v>
      </c>
      <c r="C29" s="125">
        <v>2278.6</v>
      </c>
      <c r="D29" s="125">
        <v>2278.6</v>
      </c>
      <c r="E29" s="124">
        <f t="shared" si="5"/>
        <v>1</v>
      </c>
      <c r="F29" s="124">
        <f t="shared" si="6"/>
        <v>1</v>
      </c>
    </row>
    <row r="30" spans="1:6" ht="15.75" customHeight="1" x14ac:dyDescent="0.25">
      <c r="A30" s="104" t="s">
        <v>44</v>
      </c>
      <c r="B30" s="122">
        <f>B31</f>
        <v>887.2</v>
      </c>
      <c r="C30" s="122">
        <f t="shared" ref="C30" si="25">C31</f>
        <v>887.2</v>
      </c>
      <c r="D30" s="122">
        <f t="shared" ref="D30" si="26">D31</f>
        <v>887.2</v>
      </c>
      <c r="E30" s="121">
        <f t="shared" si="5"/>
        <v>1</v>
      </c>
      <c r="F30" s="121">
        <f t="shared" si="6"/>
        <v>1</v>
      </c>
    </row>
    <row r="31" spans="1:6" ht="15.75" customHeight="1" x14ac:dyDescent="0.25">
      <c r="A31" s="105" t="s">
        <v>89</v>
      </c>
      <c r="B31" s="125">
        <v>887.2</v>
      </c>
      <c r="C31" s="125">
        <v>887.2</v>
      </c>
      <c r="D31" s="125">
        <v>887.2</v>
      </c>
      <c r="E31" s="124">
        <f t="shared" si="5"/>
        <v>1</v>
      </c>
      <c r="F31" s="124">
        <f t="shared" si="6"/>
        <v>1</v>
      </c>
    </row>
    <row r="32" spans="1:6" ht="15.75" customHeight="1" x14ac:dyDescent="0.25">
      <c r="A32" s="104" t="s">
        <v>41</v>
      </c>
      <c r="B32" s="122">
        <f>B33</f>
        <v>1890.5</v>
      </c>
      <c r="C32" s="122">
        <f t="shared" ref="C32" si="27">C33</f>
        <v>1890.5</v>
      </c>
      <c r="D32" s="122">
        <f t="shared" ref="D32" si="28">D33</f>
        <v>1890.5</v>
      </c>
      <c r="E32" s="121">
        <f t="shared" si="5"/>
        <v>1</v>
      </c>
      <c r="F32" s="121">
        <f t="shared" si="6"/>
        <v>1</v>
      </c>
    </row>
    <row r="33" spans="1:6" ht="15.75" customHeight="1" x14ac:dyDescent="0.25">
      <c r="A33" s="105" t="s">
        <v>89</v>
      </c>
      <c r="B33" s="125">
        <v>1890.5</v>
      </c>
      <c r="C33" s="125">
        <v>1890.5</v>
      </c>
      <c r="D33" s="125">
        <v>1890.5</v>
      </c>
      <c r="E33" s="124">
        <f t="shared" si="5"/>
        <v>1</v>
      </c>
      <c r="F33" s="124">
        <f t="shared" si="6"/>
        <v>1</v>
      </c>
    </row>
    <row r="34" spans="1:6" ht="15.75" customHeight="1" x14ac:dyDescent="0.25">
      <c r="A34" s="104" t="s">
        <v>39</v>
      </c>
      <c r="B34" s="122">
        <f>B35</f>
        <v>3070.1</v>
      </c>
      <c r="C34" s="122">
        <f t="shared" ref="C34" si="29">C35</f>
        <v>3070.1</v>
      </c>
      <c r="D34" s="122">
        <f t="shared" ref="D34" si="30">D35</f>
        <v>3070.1</v>
      </c>
      <c r="E34" s="121">
        <f t="shared" si="5"/>
        <v>1</v>
      </c>
      <c r="F34" s="121">
        <f t="shared" si="6"/>
        <v>1</v>
      </c>
    </row>
    <row r="35" spans="1:6" ht="15.75" customHeight="1" x14ac:dyDescent="0.25">
      <c r="A35" s="105" t="s">
        <v>89</v>
      </c>
      <c r="B35" s="125">
        <v>3070.1</v>
      </c>
      <c r="C35" s="125">
        <v>3070.1</v>
      </c>
      <c r="D35" s="125">
        <v>3070.1</v>
      </c>
      <c r="E35" s="124">
        <f t="shared" si="5"/>
        <v>1</v>
      </c>
      <c r="F35" s="124">
        <f t="shared" si="6"/>
        <v>1</v>
      </c>
    </row>
    <row r="36" spans="1:6" ht="15.75" customHeight="1" x14ac:dyDescent="0.25">
      <c r="A36" s="104" t="s">
        <v>38</v>
      </c>
      <c r="B36" s="122">
        <v>1999.8</v>
      </c>
      <c r="C36" s="122">
        <v>1999.8</v>
      </c>
      <c r="D36" s="122">
        <v>1991.5</v>
      </c>
      <c r="E36" s="121">
        <f t="shared" si="5"/>
        <v>0.99584958495849585</v>
      </c>
      <c r="F36" s="121">
        <f t="shared" si="6"/>
        <v>0.99584958495849585</v>
      </c>
    </row>
    <row r="37" spans="1:6" ht="15.75" customHeight="1" x14ac:dyDescent="0.25">
      <c r="A37" s="105" t="s">
        <v>89</v>
      </c>
      <c r="B37" s="125">
        <v>1999.8</v>
      </c>
      <c r="C37" s="125">
        <v>1999.8</v>
      </c>
      <c r="D37" s="125">
        <v>1991.5</v>
      </c>
      <c r="E37" s="124">
        <f t="shared" si="5"/>
        <v>0.99584958495849585</v>
      </c>
      <c r="F37" s="124">
        <f t="shared" si="6"/>
        <v>0.99584958495849585</v>
      </c>
    </row>
    <row r="38" spans="1:6" ht="15.75" customHeight="1" x14ac:dyDescent="0.25">
      <c r="A38" s="104" t="s">
        <v>36</v>
      </c>
      <c r="B38" s="122">
        <f>B39</f>
        <v>802.2</v>
      </c>
      <c r="C38" s="122">
        <f t="shared" ref="C38" si="31">C39</f>
        <v>802.2</v>
      </c>
      <c r="D38" s="122">
        <f t="shared" ref="D38" si="32">D39</f>
        <v>802.2</v>
      </c>
      <c r="E38" s="121">
        <f t="shared" si="5"/>
        <v>1</v>
      </c>
      <c r="F38" s="121">
        <f t="shared" si="6"/>
        <v>1</v>
      </c>
    </row>
    <row r="39" spans="1:6" ht="15.75" customHeight="1" x14ac:dyDescent="0.25">
      <c r="A39" s="105" t="s">
        <v>89</v>
      </c>
      <c r="B39" s="125">
        <v>802.2</v>
      </c>
      <c r="C39" s="125">
        <v>802.2</v>
      </c>
      <c r="D39" s="125">
        <v>802.2</v>
      </c>
      <c r="E39" s="124">
        <f t="shared" si="5"/>
        <v>1</v>
      </c>
      <c r="F39" s="124">
        <f t="shared" si="6"/>
        <v>1</v>
      </c>
    </row>
    <row r="40" spans="1:6" ht="15.75" customHeight="1" x14ac:dyDescent="0.25">
      <c r="A40" s="104" t="s">
        <v>34</v>
      </c>
      <c r="B40" s="122">
        <f>B41</f>
        <v>1309.2</v>
      </c>
      <c r="C40" s="122">
        <f t="shared" ref="C40" si="33">C41</f>
        <v>1309.2</v>
      </c>
      <c r="D40" s="122">
        <f t="shared" ref="D40" si="34">D41</f>
        <v>1309.17</v>
      </c>
      <c r="E40" s="121">
        <f t="shared" si="5"/>
        <v>0.99997708524289641</v>
      </c>
      <c r="F40" s="121">
        <f t="shared" si="6"/>
        <v>0.99997708524289641</v>
      </c>
    </row>
    <row r="41" spans="1:6" ht="15.75" customHeight="1" x14ac:dyDescent="0.25">
      <c r="A41" s="105" t="s">
        <v>89</v>
      </c>
      <c r="B41" s="125">
        <v>1309.2</v>
      </c>
      <c r="C41" s="125">
        <v>1309.2</v>
      </c>
      <c r="D41" s="125">
        <f>1309.2-0.03</f>
        <v>1309.17</v>
      </c>
      <c r="E41" s="124">
        <f t="shared" si="5"/>
        <v>0.99997708524289641</v>
      </c>
      <c r="F41" s="124">
        <f t="shared" si="6"/>
        <v>0.99997708524289641</v>
      </c>
    </row>
    <row r="42" spans="1:6" ht="15.75" customHeight="1" x14ac:dyDescent="0.25">
      <c r="A42" s="104" t="s">
        <v>33</v>
      </c>
      <c r="B42" s="122">
        <f>B43</f>
        <v>2033.6</v>
      </c>
      <c r="C42" s="122">
        <f t="shared" ref="C42" si="35">C43</f>
        <v>2033.6</v>
      </c>
      <c r="D42" s="122">
        <f t="shared" ref="D42" si="36">D43</f>
        <v>2033.6</v>
      </c>
      <c r="E42" s="121">
        <f t="shared" si="5"/>
        <v>1</v>
      </c>
      <c r="F42" s="121">
        <f t="shared" si="6"/>
        <v>1</v>
      </c>
    </row>
    <row r="43" spans="1:6" ht="15.75" customHeight="1" x14ac:dyDescent="0.25">
      <c r="A43" s="105" t="s">
        <v>89</v>
      </c>
      <c r="B43" s="125">
        <v>2033.6</v>
      </c>
      <c r="C43" s="125">
        <v>2033.6</v>
      </c>
      <c r="D43" s="125">
        <v>2033.6</v>
      </c>
      <c r="E43" s="124">
        <f t="shared" si="5"/>
        <v>1</v>
      </c>
      <c r="F43" s="124">
        <f t="shared" si="6"/>
        <v>1</v>
      </c>
    </row>
    <row r="44" spans="1:6" ht="15.75" customHeight="1" x14ac:dyDescent="0.25">
      <c r="A44" s="104" t="s">
        <v>32</v>
      </c>
      <c r="B44" s="122">
        <f>B45</f>
        <v>4707.7</v>
      </c>
      <c r="C44" s="122">
        <f t="shared" ref="C44" si="37">C45</f>
        <v>4707.7</v>
      </c>
      <c r="D44" s="122">
        <f t="shared" ref="D44" si="38">D45</f>
        <v>4707.7</v>
      </c>
      <c r="E44" s="121">
        <f t="shared" si="5"/>
        <v>1</v>
      </c>
      <c r="F44" s="121">
        <f t="shared" si="6"/>
        <v>1</v>
      </c>
    </row>
    <row r="45" spans="1:6" ht="15.75" customHeight="1" x14ac:dyDescent="0.25">
      <c r="A45" s="105" t="s">
        <v>89</v>
      </c>
      <c r="B45" s="125">
        <v>4707.7</v>
      </c>
      <c r="C45" s="125">
        <v>4707.7</v>
      </c>
      <c r="D45" s="125">
        <v>4707.7</v>
      </c>
      <c r="E45" s="124">
        <f t="shared" si="5"/>
        <v>1</v>
      </c>
      <c r="F45" s="124">
        <f t="shared" si="6"/>
        <v>1</v>
      </c>
    </row>
    <row r="46" spans="1:6" ht="15.75" customHeight="1" x14ac:dyDescent="0.25">
      <c r="A46" s="104" t="s">
        <v>30</v>
      </c>
      <c r="B46" s="122">
        <f>B47</f>
        <v>1962.6</v>
      </c>
      <c r="C46" s="122">
        <f t="shared" ref="C46" si="39">C47</f>
        <v>1962.6</v>
      </c>
      <c r="D46" s="122">
        <f t="shared" ref="D46" si="40">D47</f>
        <v>1962.6</v>
      </c>
      <c r="E46" s="121">
        <f t="shared" si="5"/>
        <v>1</v>
      </c>
      <c r="F46" s="121">
        <f t="shared" si="6"/>
        <v>1</v>
      </c>
    </row>
    <row r="47" spans="1:6" ht="15.75" customHeight="1" x14ac:dyDescent="0.25">
      <c r="A47" s="105" t="s">
        <v>89</v>
      </c>
      <c r="B47" s="125">
        <v>1962.6</v>
      </c>
      <c r="C47" s="125">
        <v>1962.6</v>
      </c>
      <c r="D47" s="125">
        <v>1962.6</v>
      </c>
      <c r="E47" s="124">
        <f t="shared" si="5"/>
        <v>1</v>
      </c>
      <c r="F47" s="124">
        <f t="shared" si="6"/>
        <v>1</v>
      </c>
    </row>
    <row r="48" spans="1:6" ht="15.75" customHeight="1" x14ac:dyDescent="0.25">
      <c r="A48" s="104" t="s">
        <v>25</v>
      </c>
      <c r="B48" s="122">
        <f>B49</f>
        <v>603.9</v>
      </c>
      <c r="C48" s="122">
        <f t="shared" ref="C48" si="41">C49</f>
        <v>603.9</v>
      </c>
      <c r="D48" s="122">
        <f t="shared" ref="D48" si="42">D49</f>
        <v>603.9</v>
      </c>
      <c r="E48" s="121">
        <f t="shared" si="5"/>
        <v>1</v>
      </c>
      <c r="F48" s="121">
        <f t="shared" si="6"/>
        <v>1</v>
      </c>
    </row>
    <row r="49" spans="1:6" ht="15.75" customHeight="1" x14ac:dyDescent="0.25">
      <c r="A49" s="105" t="s">
        <v>89</v>
      </c>
      <c r="B49" s="125">
        <v>603.9</v>
      </c>
      <c r="C49" s="125">
        <v>603.9</v>
      </c>
      <c r="D49" s="125">
        <v>603.9</v>
      </c>
      <c r="E49" s="124">
        <f t="shared" si="5"/>
        <v>1</v>
      </c>
      <c r="F49" s="124">
        <f t="shared" si="6"/>
        <v>1</v>
      </c>
    </row>
    <row r="50" spans="1:6" ht="15.75" customHeight="1" x14ac:dyDescent="0.25">
      <c r="A50" s="104" t="s">
        <v>23</v>
      </c>
      <c r="B50" s="122">
        <f>B51</f>
        <v>1759.3</v>
      </c>
      <c r="C50" s="122">
        <f t="shared" ref="C50" si="43">C51</f>
        <v>1759.3</v>
      </c>
      <c r="D50" s="122">
        <f t="shared" ref="D50" si="44">D51</f>
        <v>1759.27</v>
      </c>
      <c r="E50" s="121">
        <f t="shared" si="5"/>
        <v>0.99998294776331498</v>
      </c>
      <c r="F50" s="121">
        <f t="shared" si="6"/>
        <v>0.99998294776331498</v>
      </c>
    </row>
    <row r="51" spans="1:6" ht="15.75" customHeight="1" x14ac:dyDescent="0.25">
      <c r="A51" s="105" t="s">
        <v>89</v>
      </c>
      <c r="B51" s="125">
        <v>1759.3</v>
      </c>
      <c r="C51" s="125">
        <v>1759.3</v>
      </c>
      <c r="D51" s="125">
        <f>1759.3-0.03</f>
        <v>1759.27</v>
      </c>
      <c r="E51" s="124">
        <f t="shared" si="5"/>
        <v>0.99998294776331498</v>
      </c>
      <c r="F51" s="124">
        <f t="shared" si="6"/>
        <v>0.99998294776331498</v>
      </c>
    </row>
    <row r="52" spans="1:6" ht="15.75" customHeight="1" x14ac:dyDescent="0.25">
      <c r="A52" s="104" t="s">
        <v>22</v>
      </c>
      <c r="B52" s="122">
        <f>B53</f>
        <v>2397.5</v>
      </c>
      <c r="C52" s="122">
        <f t="shared" ref="C52" si="45">C53</f>
        <v>2397.5</v>
      </c>
      <c r="D52" s="122">
        <f t="shared" ref="D52" si="46">D53</f>
        <v>2397.5</v>
      </c>
      <c r="E52" s="121">
        <f t="shared" si="5"/>
        <v>1</v>
      </c>
      <c r="F52" s="121">
        <f t="shared" si="6"/>
        <v>1</v>
      </c>
    </row>
    <row r="53" spans="1:6" ht="15.75" customHeight="1" x14ac:dyDescent="0.25">
      <c r="A53" s="105" t="s">
        <v>89</v>
      </c>
      <c r="B53" s="125">
        <v>2397.5</v>
      </c>
      <c r="C53" s="125">
        <v>2397.5</v>
      </c>
      <c r="D53" s="125">
        <v>2397.5</v>
      </c>
      <c r="E53" s="124">
        <f t="shared" si="5"/>
        <v>1</v>
      </c>
      <c r="F53" s="124">
        <f t="shared" si="6"/>
        <v>1</v>
      </c>
    </row>
    <row r="54" spans="1:6" ht="15.75" customHeight="1" x14ac:dyDescent="0.25">
      <c r="A54" s="104" t="s">
        <v>20</v>
      </c>
      <c r="B54" s="122">
        <f>B55</f>
        <v>3465.6</v>
      </c>
      <c r="C54" s="122">
        <f t="shared" ref="C54" si="47">C55</f>
        <v>3465.6</v>
      </c>
      <c r="D54" s="122">
        <f t="shared" ref="D54" si="48">D55</f>
        <v>3465.6</v>
      </c>
      <c r="E54" s="121">
        <f t="shared" si="5"/>
        <v>1</v>
      </c>
      <c r="F54" s="121">
        <f t="shared" si="6"/>
        <v>1</v>
      </c>
    </row>
    <row r="55" spans="1:6" ht="15.75" customHeight="1" x14ac:dyDescent="0.25">
      <c r="A55" s="105" t="s">
        <v>89</v>
      </c>
      <c r="B55" s="125">
        <v>3465.6</v>
      </c>
      <c r="C55" s="125">
        <v>3465.6</v>
      </c>
      <c r="D55" s="125">
        <v>3465.6</v>
      </c>
      <c r="E55" s="124">
        <f t="shared" si="5"/>
        <v>1</v>
      </c>
      <c r="F55" s="124">
        <f t="shared" si="6"/>
        <v>1</v>
      </c>
    </row>
    <row r="56" spans="1:6" ht="15.75" customHeight="1" x14ac:dyDescent="0.25">
      <c r="A56" s="104" t="s">
        <v>17</v>
      </c>
      <c r="B56" s="122">
        <f>B57</f>
        <v>780.8</v>
      </c>
      <c r="C56" s="122">
        <f t="shared" ref="C56" si="49">C57</f>
        <v>780.8</v>
      </c>
      <c r="D56" s="122">
        <f t="shared" ref="D56" si="50">D57</f>
        <v>780.8</v>
      </c>
      <c r="E56" s="121">
        <f t="shared" si="5"/>
        <v>1</v>
      </c>
      <c r="F56" s="121">
        <f t="shared" si="6"/>
        <v>1</v>
      </c>
    </row>
    <row r="57" spans="1:6" ht="15.75" customHeight="1" x14ac:dyDescent="0.25">
      <c r="A57" s="105" t="s">
        <v>89</v>
      </c>
      <c r="B57" s="125">
        <v>780.8</v>
      </c>
      <c r="C57" s="125">
        <v>780.8</v>
      </c>
      <c r="D57" s="125">
        <v>780.8</v>
      </c>
      <c r="E57" s="124">
        <f t="shared" si="5"/>
        <v>1</v>
      </c>
      <c r="F57" s="124">
        <f t="shared" si="6"/>
        <v>1</v>
      </c>
    </row>
    <row r="58" spans="1:6" ht="15.75" customHeight="1" x14ac:dyDescent="0.25">
      <c r="A58" s="104" t="s">
        <v>15</v>
      </c>
      <c r="B58" s="122">
        <f>B59</f>
        <v>755.4</v>
      </c>
      <c r="C58" s="122">
        <f t="shared" ref="C58" si="51">C59</f>
        <v>755.4</v>
      </c>
      <c r="D58" s="122">
        <f t="shared" ref="D58" si="52">D59</f>
        <v>755.4</v>
      </c>
      <c r="E58" s="121">
        <f t="shared" si="5"/>
        <v>1</v>
      </c>
      <c r="F58" s="121">
        <f t="shared" si="6"/>
        <v>1</v>
      </c>
    </row>
    <row r="59" spans="1:6" ht="15.75" customHeight="1" x14ac:dyDescent="0.25">
      <c r="A59" s="105" t="s">
        <v>89</v>
      </c>
      <c r="B59" s="125">
        <v>755.4</v>
      </c>
      <c r="C59" s="125">
        <v>755.4</v>
      </c>
      <c r="D59" s="125">
        <v>755.4</v>
      </c>
      <c r="E59" s="124">
        <f t="shared" si="5"/>
        <v>1</v>
      </c>
      <c r="F59" s="124">
        <f t="shared" si="6"/>
        <v>1</v>
      </c>
    </row>
    <row r="60" spans="1:6" ht="15.75" customHeight="1" x14ac:dyDescent="0.25">
      <c r="A60" s="104" t="s">
        <v>13</v>
      </c>
      <c r="B60" s="122">
        <f>B61</f>
        <v>1394.2</v>
      </c>
      <c r="C60" s="122">
        <f t="shared" ref="C60" si="53">C61</f>
        <v>1394.2</v>
      </c>
      <c r="D60" s="122">
        <f t="shared" ref="D60" si="54">D61</f>
        <v>1394.2</v>
      </c>
      <c r="E60" s="121">
        <f t="shared" si="5"/>
        <v>1</v>
      </c>
      <c r="F60" s="121">
        <f t="shared" si="6"/>
        <v>1</v>
      </c>
    </row>
    <row r="61" spans="1:6" ht="15.75" customHeight="1" x14ac:dyDescent="0.25">
      <c r="A61" s="105" t="s">
        <v>89</v>
      </c>
      <c r="B61" s="125">
        <v>1394.2</v>
      </c>
      <c r="C61" s="125">
        <v>1394.2</v>
      </c>
      <c r="D61" s="125">
        <v>1394.2</v>
      </c>
      <c r="E61" s="124">
        <f t="shared" si="5"/>
        <v>1</v>
      </c>
      <c r="F61" s="124">
        <f t="shared" si="6"/>
        <v>1</v>
      </c>
    </row>
    <row r="62" spans="1:6" ht="15.75" customHeight="1" x14ac:dyDescent="0.25">
      <c r="A62" s="104" t="s">
        <v>11</v>
      </c>
      <c r="B62" s="122">
        <f>B63</f>
        <v>2660</v>
      </c>
      <c r="C62" s="122">
        <f t="shared" ref="C62" si="55">C63</f>
        <v>2660</v>
      </c>
      <c r="D62" s="122">
        <f t="shared" ref="D62" si="56">D63</f>
        <v>2660</v>
      </c>
      <c r="E62" s="121">
        <f t="shared" si="5"/>
        <v>1</v>
      </c>
      <c r="F62" s="121">
        <f t="shared" si="6"/>
        <v>1</v>
      </c>
    </row>
    <row r="63" spans="1:6" ht="15.75" customHeight="1" x14ac:dyDescent="0.25">
      <c r="A63" s="105" t="s">
        <v>89</v>
      </c>
      <c r="B63" s="125">
        <v>2660</v>
      </c>
      <c r="C63" s="125">
        <v>2660</v>
      </c>
      <c r="D63" s="125">
        <v>2660</v>
      </c>
      <c r="E63" s="124">
        <f t="shared" si="5"/>
        <v>1</v>
      </c>
      <c r="F63" s="124">
        <f t="shared" si="6"/>
        <v>1</v>
      </c>
    </row>
    <row r="64" spans="1:6" ht="15.75" customHeight="1" x14ac:dyDescent="0.25">
      <c r="A64" s="104" t="s">
        <v>10</v>
      </c>
      <c r="B64" s="122">
        <f>B65</f>
        <v>1121</v>
      </c>
      <c r="C64" s="122">
        <f t="shared" ref="C64" si="57">C65</f>
        <v>1121</v>
      </c>
      <c r="D64" s="122">
        <f t="shared" ref="D64" si="58">D65</f>
        <v>1121</v>
      </c>
      <c r="E64" s="121">
        <f t="shared" si="5"/>
        <v>1</v>
      </c>
      <c r="F64" s="121">
        <f t="shared" si="6"/>
        <v>1</v>
      </c>
    </row>
    <row r="65" spans="1:6" ht="15.75" customHeight="1" x14ac:dyDescent="0.25">
      <c r="A65" s="105" t="s">
        <v>89</v>
      </c>
      <c r="B65" s="125">
        <v>1121</v>
      </c>
      <c r="C65" s="125">
        <v>1121</v>
      </c>
      <c r="D65" s="125">
        <v>1121</v>
      </c>
      <c r="E65" s="124">
        <f t="shared" si="5"/>
        <v>1</v>
      </c>
      <c r="F65" s="124">
        <f t="shared" si="6"/>
        <v>1</v>
      </c>
    </row>
    <row r="66" spans="1:6" ht="15.75" customHeight="1" x14ac:dyDescent="0.25">
      <c r="A66" s="104" t="s">
        <v>9</v>
      </c>
      <c r="B66" s="122">
        <f>B67</f>
        <v>1193.0999999999999</v>
      </c>
      <c r="C66" s="122">
        <f t="shared" ref="C66" si="59">C67</f>
        <v>1193.0999999999999</v>
      </c>
      <c r="D66" s="122">
        <f t="shared" ref="D66" si="60">D67</f>
        <v>1193.0999999999999</v>
      </c>
      <c r="E66" s="121">
        <f t="shared" si="5"/>
        <v>1</v>
      </c>
      <c r="F66" s="121">
        <f t="shared" si="6"/>
        <v>1</v>
      </c>
    </row>
    <row r="67" spans="1:6" ht="15.75" customHeight="1" x14ac:dyDescent="0.25">
      <c r="A67" s="105" t="s">
        <v>89</v>
      </c>
      <c r="B67" s="125">
        <v>1193.0999999999999</v>
      </c>
      <c r="C67" s="125">
        <v>1193.0999999999999</v>
      </c>
      <c r="D67" s="125">
        <v>1193.0999999999999</v>
      </c>
      <c r="E67" s="124">
        <f t="shared" si="5"/>
        <v>1</v>
      </c>
      <c r="F67" s="124">
        <f t="shared" si="6"/>
        <v>1</v>
      </c>
    </row>
    <row r="68" spans="1:6" ht="15.75" customHeight="1" x14ac:dyDescent="0.25">
      <c r="A68" s="105" t="s">
        <v>7</v>
      </c>
      <c r="B68" s="125">
        <v>4348.8999999999996</v>
      </c>
      <c r="C68" s="125">
        <v>4348.8999999999996</v>
      </c>
      <c r="D68" s="125">
        <v>4341.2</v>
      </c>
      <c r="E68" s="124">
        <f t="shared" si="5"/>
        <v>0.99822943732897973</v>
      </c>
      <c r="F68" s="124">
        <f t="shared" si="6"/>
        <v>0.99822943732897973</v>
      </c>
    </row>
    <row r="69" spans="1:6" ht="15.75" customHeight="1" x14ac:dyDescent="0.25">
      <c r="A69" s="105" t="s">
        <v>6</v>
      </c>
      <c r="B69" s="125">
        <v>2809.9</v>
      </c>
      <c r="C69" s="125">
        <v>2809.9</v>
      </c>
      <c r="D69" s="125">
        <v>2809.7</v>
      </c>
      <c r="E69" s="124">
        <f t="shared" si="5"/>
        <v>0.99992882308978959</v>
      </c>
      <c r="F69" s="124">
        <f t="shared" si="6"/>
        <v>0.99992882308978959</v>
      </c>
    </row>
    <row r="70" spans="1:6" ht="15.75" customHeight="1" x14ac:dyDescent="0.25">
      <c r="A70" s="105" t="s">
        <v>149</v>
      </c>
      <c r="B70" s="125">
        <v>412.4</v>
      </c>
      <c r="C70" s="125">
        <v>412.4</v>
      </c>
      <c r="D70" s="125">
        <v>412.4</v>
      </c>
      <c r="E70" s="124">
        <f t="shared" si="5"/>
        <v>1</v>
      </c>
      <c r="F70" s="124">
        <f t="shared" si="6"/>
        <v>1</v>
      </c>
    </row>
    <row r="71" spans="1:6" ht="15.75" customHeight="1" x14ac:dyDescent="0.25">
      <c r="A71" s="105" t="s">
        <v>67</v>
      </c>
      <c r="B71" s="125">
        <v>1134</v>
      </c>
      <c r="C71" s="125">
        <v>1134</v>
      </c>
      <c r="D71" s="125">
        <v>1134</v>
      </c>
      <c r="E71" s="124">
        <f t="shared" si="5"/>
        <v>1</v>
      </c>
      <c r="F71" s="124">
        <f t="shared" si="6"/>
        <v>1</v>
      </c>
    </row>
    <row r="72" spans="1:6" ht="15.75" customHeight="1" x14ac:dyDescent="0.25">
      <c r="A72" s="105" t="s">
        <v>5</v>
      </c>
      <c r="B72" s="125">
        <v>54362.1</v>
      </c>
      <c r="C72" s="125">
        <v>54362.1</v>
      </c>
      <c r="D72" s="125">
        <v>54362.1</v>
      </c>
      <c r="E72" s="124">
        <f t="shared" si="5"/>
        <v>1</v>
      </c>
      <c r="F72" s="124">
        <f t="shared" si="6"/>
        <v>1</v>
      </c>
    </row>
    <row r="73" spans="1:6" ht="15.75" customHeight="1" x14ac:dyDescent="0.25">
      <c r="A73" s="13" t="s">
        <v>4</v>
      </c>
      <c r="B73" s="122">
        <f>B72+B71+B70+B69+B68+B66+B64+B62+B60+B58+B56+B54+B52+B50+B48+B46+B44+B42+B40+B38+B36+B34+B32+B30+B28+B26+B24+B22+B20+B18+B16+B14+B12+B10+B8</f>
        <v>116639.99999999999</v>
      </c>
      <c r="C73" s="122">
        <f t="shared" ref="C73:D73" si="61">C72+C71+C70+C69+C68+C66+C64+C62+C60+C58+C56+C54+C52+C50+C48+C46+C44+C42+C40+C38+C36+C34+C32+C30+C28+C26+C24+C22+C20+C18+C16+C14+C12+C10+C8</f>
        <v>116639.99999999999</v>
      </c>
      <c r="D73" s="122">
        <f t="shared" si="61"/>
        <v>116623.70999999999</v>
      </c>
      <c r="E73" s="121">
        <f t="shared" si="5"/>
        <v>0.99986033950617292</v>
      </c>
      <c r="F73" s="121">
        <f t="shared" si="6"/>
        <v>0.99986033950617292</v>
      </c>
    </row>
    <row r="74" spans="1:6" ht="15.75" customHeight="1" x14ac:dyDescent="0.25">
      <c r="A74" s="13" t="s">
        <v>3</v>
      </c>
      <c r="B74" s="13"/>
      <c r="C74" s="13"/>
      <c r="D74" s="13"/>
      <c r="E74" s="121"/>
      <c r="F74" s="121"/>
    </row>
    <row r="75" spans="1:6" ht="15.75" customHeight="1" x14ac:dyDescent="0.25">
      <c r="A75" s="13" t="s">
        <v>85</v>
      </c>
      <c r="B75" s="122">
        <f>B67+B65+B63+B61+B59+B57+B55+B53+B51+B49+B47+B45+B43+B41+B39+B37+B35+B33+B31+B29+B27+B25+B23+B21+B19+B17+B15+B13+B11+B9</f>
        <v>53572.700000000004</v>
      </c>
      <c r="C75" s="122">
        <f t="shared" ref="C75:D75" si="62">C67+C65+C63+C61+C59+C57+C55+C53+C51+C49+C47+C45+C43+C41+C39+C37+C35+C33+C31+C29+C27+C25+C23+C21+C19+C17+C15+C13+C11+C9</f>
        <v>53572.700000000004</v>
      </c>
      <c r="D75" s="122">
        <f t="shared" si="62"/>
        <v>53564.31</v>
      </c>
      <c r="E75" s="121">
        <f t="shared" ref="E75:E76" si="63">D75/B75</f>
        <v>0.99984339038353476</v>
      </c>
      <c r="F75" s="121">
        <f t="shared" ref="F75:F76" si="64">D75/C75</f>
        <v>0.99984339038353476</v>
      </c>
    </row>
    <row r="76" spans="1:6" ht="15.75" customHeight="1" x14ac:dyDescent="0.25">
      <c r="A76" s="13" t="s">
        <v>1</v>
      </c>
      <c r="B76" s="122">
        <f>B72+B71+B70+B69+B68</f>
        <v>63067.3</v>
      </c>
      <c r="C76" s="122">
        <f t="shared" ref="C76:D76" si="65">C72+C71+C70+C69+C68</f>
        <v>63067.3</v>
      </c>
      <c r="D76" s="122">
        <f t="shared" si="65"/>
        <v>63059.399999999994</v>
      </c>
      <c r="E76" s="121">
        <f t="shared" si="63"/>
        <v>0.99987473698731344</v>
      </c>
      <c r="F76" s="121">
        <f t="shared" si="64"/>
        <v>0.99987473698731344</v>
      </c>
    </row>
    <row r="77" spans="1:6" ht="12.75" customHeight="1" x14ac:dyDescent="0.25">
      <c r="A77" s="2"/>
      <c r="B77" s="2"/>
      <c r="C77" s="2"/>
    </row>
    <row r="78" spans="1:6" ht="15" customHeight="1" x14ac:dyDescent="0.25">
      <c r="A78" s="33"/>
      <c r="B78" s="36"/>
      <c r="C78" s="36"/>
      <c r="D78" s="36"/>
      <c r="E78" s="36"/>
      <c r="F78" s="36"/>
    </row>
    <row r="79" spans="1:6" ht="15" customHeight="1" x14ac:dyDescent="0.25">
      <c r="A79" s="164" t="s">
        <v>234</v>
      </c>
      <c r="B79" s="164"/>
      <c r="C79" s="164"/>
      <c r="D79" s="164"/>
      <c r="E79" s="164"/>
      <c r="F79" s="164"/>
    </row>
    <row r="80" spans="1:6" ht="14.25" customHeight="1" x14ac:dyDescent="0.25">
      <c r="A80" s="6"/>
      <c r="B80" s="6"/>
      <c r="C80" s="2"/>
    </row>
  </sheetData>
  <mergeCells count="2">
    <mergeCell ref="A5:F5"/>
    <mergeCell ref="A79:F7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1"/>
  <sheetViews>
    <sheetView showGridLines="0" view="pageBreakPreview" zoomScale="70" zoomScaleNormal="100" zoomScaleSheetLayoutView="70"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B44" sqref="B44"/>
    </sheetView>
  </sheetViews>
  <sheetFormatPr defaultRowHeight="15" x14ac:dyDescent="0.25"/>
  <cols>
    <col min="1" max="1" width="30" style="15" customWidth="1"/>
    <col min="2" max="2" width="30.7109375" style="15" customWidth="1"/>
    <col min="3" max="3" width="18.5703125" style="15" customWidth="1"/>
    <col min="4" max="4" width="15.5703125" style="15" customWidth="1"/>
    <col min="5" max="5" width="17.5703125" style="15" customWidth="1"/>
    <col min="6" max="6" width="18.42578125" style="15" customWidth="1"/>
    <col min="7" max="249" width="9.140625" style="15" customWidth="1"/>
    <col min="250" max="16384" width="9.140625" style="15"/>
  </cols>
  <sheetData>
    <row r="1" spans="1:6" ht="16.5" customHeight="1" x14ac:dyDescent="0.25">
      <c r="A1" s="6"/>
      <c r="B1" s="30"/>
      <c r="C1" s="2"/>
      <c r="D1" s="2"/>
      <c r="E1" s="2"/>
      <c r="F1" s="3"/>
    </row>
    <row r="2" spans="1:6" ht="16.5" customHeight="1" x14ac:dyDescent="0.25">
      <c r="A2" s="6"/>
      <c r="B2" s="30"/>
      <c r="C2" s="2"/>
      <c r="D2" s="2"/>
      <c r="E2" s="2"/>
      <c r="F2" s="7" t="s">
        <v>221</v>
      </c>
    </row>
    <row r="3" spans="1:6" ht="16.5" customHeight="1" x14ac:dyDescent="0.25">
      <c r="A3" s="6"/>
      <c r="B3" s="30"/>
      <c r="C3" s="2"/>
      <c r="F3" s="7" t="s">
        <v>231</v>
      </c>
    </row>
    <row r="4" spans="1:6" ht="16.5" customHeight="1" x14ac:dyDescent="0.25">
      <c r="A4" s="6"/>
      <c r="B4" s="30"/>
      <c r="C4" s="2"/>
    </row>
    <row r="5" spans="1:6" ht="39.75" customHeight="1" x14ac:dyDescent="0.25">
      <c r="A5" s="151" t="s">
        <v>537</v>
      </c>
      <c r="B5" s="151"/>
      <c r="C5" s="153"/>
      <c r="D5" s="153"/>
      <c r="E5" s="153"/>
      <c r="F5" s="153"/>
    </row>
    <row r="6" spans="1:6" ht="12.75" customHeight="1" x14ac:dyDescent="0.25">
      <c r="A6" s="6"/>
      <c r="C6" s="2"/>
      <c r="F6" s="30" t="s">
        <v>71</v>
      </c>
    </row>
    <row r="7" spans="1:6" ht="123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62</v>
      </c>
      <c r="B8" s="122">
        <v>5400</v>
      </c>
      <c r="C8" s="122">
        <v>5400</v>
      </c>
      <c r="D8" s="122">
        <v>5400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05" t="s">
        <v>89</v>
      </c>
      <c r="B9" s="125">
        <v>5400</v>
      </c>
      <c r="C9" s="125">
        <v>5400</v>
      </c>
      <c r="D9" s="125">
        <v>5400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04" t="s">
        <v>61</v>
      </c>
      <c r="B10" s="122">
        <v>39500</v>
      </c>
      <c r="C10" s="122">
        <v>39500</v>
      </c>
      <c r="D10" s="122">
        <v>39500</v>
      </c>
      <c r="E10" s="121">
        <f t="shared" ref="E10:E47" si="2">D10/B10</f>
        <v>1</v>
      </c>
      <c r="F10" s="121">
        <f t="shared" ref="F10:F47" si="3">D10/C10</f>
        <v>1</v>
      </c>
    </row>
    <row r="11" spans="1:6" ht="15.75" customHeight="1" x14ac:dyDescent="0.25">
      <c r="A11" s="105" t="s">
        <v>89</v>
      </c>
      <c r="B11" s="125">
        <v>39500</v>
      </c>
      <c r="C11" s="125">
        <v>39500</v>
      </c>
      <c r="D11" s="125">
        <v>39500</v>
      </c>
      <c r="E11" s="124">
        <f t="shared" si="2"/>
        <v>1</v>
      </c>
      <c r="F11" s="124">
        <f t="shared" si="3"/>
        <v>1</v>
      </c>
    </row>
    <row r="12" spans="1:6" ht="15.75" customHeight="1" x14ac:dyDescent="0.25">
      <c r="A12" s="104" t="s">
        <v>54</v>
      </c>
      <c r="B12" s="122">
        <v>88250</v>
      </c>
      <c r="C12" s="122">
        <v>88250</v>
      </c>
      <c r="D12" s="122">
        <v>88250</v>
      </c>
      <c r="E12" s="121">
        <f t="shared" si="2"/>
        <v>1</v>
      </c>
      <c r="F12" s="121">
        <f t="shared" si="3"/>
        <v>1</v>
      </c>
    </row>
    <row r="13" spans="1:6" ht="15.75" customHeight="1" x14ac:dyDescent="0.25">
      <c r="A13" s="105" t="s">
        <v>89</v>
      </c>
      <c r="B13" s="125">
        <v>88250</v>
      </c>
      <c r="C13" s="125">
        <v>88250</v>
      </c>
      <c r="D13" s="125">
        <v>88250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04" t="s">
        <v>49</v>
      </c>
      <c r="B14" s="122">
        <v>5040</v>
      </c>
      <c r="C14" s="122">
        <v>5040</v>
      </c>
      <c r="D14" s="122">
        <v>5040</v>
      </c>
      <c r="E14" s="121">
        <f t="shared" si="2"/>
        <v>1</v>
      </c>
      <c r="F14" s="121">
        <f t="shared" si="3"/>
        <v>1</v>
      </c>
    </row>
    <row r="15" spans="1:6" ht="15.75" customHeight="1" x14ac:dyDescent="0.25">
      <c r="A15" s="105" t="s">
        <v>89</v>
      </c>
      <c r="B15" s="125">
        <v>5040</v>
      </c>
      <c r="C15" s="125">
        <v>5040</v>
      </c>
      <c r="D15" s="125">
        <v>5040</v>
      </c>
      <c r="E15" s="124">
        <f t="shared" si="2"/>
        <v>1</v>
      </c>
      <c r="F15" s="124">
        <f t="shared" si="3"/>
        <v>1</v>
      </c>
    </row>
    <row r="16" spans="1:6" ht="15.75" customHeight="1" x14ac:dyDescent="0.25">
      <c r="A16" s="104" t="s">
        <v>48</v>
      </c>
      <c r="B16" s="122">
        <v>7800</v>
      </c>
      <c r="C16" s="122">
        <v>7800</v>
      </c>
      <c r="D16" s="122">
        <v>7800</v>
      </c>
      <c r="E16" s="121">
        <f t="shared" si="2"/>
        <v>1</v>
      </c>
      <c r="F16" s="121">
        <f t="shared" si="3"/>
        <v>1</v>
      </c>
    </row>
    <row r="17" spans="1:6" ht="15.75" customHeight="1" x14ac:dyDescent="0.25">
      <c r="A17" s="105" t="s">
        <v>89</v>
      </c>
      <c r="B17" s="125">
        <v>7800</v>
      </c>
      <c r="C17" s="125">
        <v>7800</v>
      </c>
      <c r="D17" s="125">
        <v>7800</v>
      </c>
      <c r="E17" s="124">
        <f t="shared" si="2"/>
        <v>1</v>
      </c>
      <c r="F17" s="124">
        <f t="shared" si="3"/>
        <v>1</v>
      </c>
    </row>
    <row r="18" spans="1:6" ht="15.75" customHeight="1" x14ac:dyDescent="0.25">
      <c r="A18" s="104" t="s">
        <v>46</v>
      </c>
      <c r="B18" s="122">
        <v>14100</v>
      </c>
      <c r="C18" s="122">
        <v>14100</v>
      </c>
      <c r="D18" s="122">
        <v>14100</v>
      </c>
      <c r="E18" s="121">
        <f t="shared" si="2"/>
        <v>1</v>
      </c>
      <c r="F18" s="121">
        <f t="shared" si="3"/>
        <v>1</v>
      </c>
    </row>
    <row r="19" spans="1:6" ht="15.75" customHeight="1" x14ac:dyDescent="0.25">
      <c r="A19" s="105" t="s">
        <v>89</v>
      </c>
      <c r="B19" s="125">
        <v>14100</v>
      </c>
      <c r="C19" s="125">
        <v>14100</v>
      </c>
      <c r="D19" s="125">
        <v>14100</v>
      </c>
      <c r="E19" s="124">
        <f t="shared" si="2"/>
        <v>1</v>
      </c>
      <c r="F19" s="124">
        <f t="shared" si="3"/>
        <v>1</v>
      </c>
    </row>
    <row r="20" spans="1:6" ht="15.75" customHeight="1" x14ac:dyDescent="0.25">
      <c r="A20" s="104" t="s">
        <v>39</v>
      </c>
      <c r="B20" s="122">
        <v>29150</v>
      </c>
      <c r="C20" s="122">
        <v>29150</v>
      </c>
      <c r="D20" s="122">
        <v>29150</v>
      </c>
      <c r="E20" s="121">
        <f t="shared" si="2"/>
        <v>1</v>
      </c>
      <c r="F20" s="121">
        <f t="shared" si="3"/>
        <v>1</v>
      </c>
    </row>
    <row r="21" spans="1:6" ht="15.75" customHeight="1" x14ac:dyDescent="0.25">
      <c r="A21" s="105" t="s">
        <v>89</v>
      </c>
      <c r="B21" s="125">
        <v>29150</v>
      </c>
      <c r="C21" s="125">
        <v>29150</v>
      </c>
      <c r="D21" s="125">
        <v>29150</v>
      </c>
      <c r="E21" s="124">
        <f t="shared" si="2"/>
        <v>1</v>
      </c>
      <c r="F21" s="124">
        <f t="shared" si="3"/>
        <v>1</v>
      </c>
    </row>
    <row r="22" spans="1:6" ht="15.75" customHeight="1" x14ac:dyDescent="0.25">
      <c r="A22" s="104" t="s">
        <v>34</v>
      </c>
      <c r="B22" s="122">
        <v>8600</v>
      </c>
      <c r="C22" s="122">
        <v>8600</v>
      </c>
      <c r="D22" s="122">
        <v>8600</v>
      </c>
      <c r="E22" s="121">
        <f t="shared" si="2"/>
        <v>1</v>
      </c>
      <c r="F22" s="121">
        <f t="shared" si="3"/>
        <v>1</v>
      </c>
    </row>
    <row r="23" spans="1:6" ht="15.75" customHeight="1" x14ac:dyDescent="0.25">
      <c r="A23" s="105" t="s">
        <v>89</v>
      </c>
      <c r="B23" s="125">
        <v>8600</v>
      </c>
      <c r="C23" s="125">
        <v>8600</v>
      </c>
      <c r="D23" s="125">
        <v>8600</v>
      </c>
      <c r="E23" s="124">
        <f t="shared" si="2"/>
        <v>1</v>
      </c>
      <c r="F23" s="124">
        <f t="shared" si="3"/>
        <v>1</v>
      </c>
    </row>
    <row r="24" spans="1:6" ht="15.75" customHeight="1" x14ac:dyDescent="0.25">
      <c r="A24" s="104" t="s">
        <v>33</v>
      </c>
      <c r="B24" s="122">
        <v>5000</v>
      </c>
      <c r="C24" s="122">
        <v>5000</v>
      </c>
      <c r="D24" s="122">
        <v>5000</v>
      </c>
      <c r="E24" s="121">
        <f t="shared" si="2"/>
        <v>1</v>
      </c>
      <c r="F24" s="121">
        <f t="shared" si="3"/>
        <v>1</v>
      </c>
    </row>
    <row r="25" spans="1:6" ht="15.75" customHeight="1" x14ac:dyDescent="0.25">
      <c r="A25" s="105" t="s">
        <v>89</v>
      </c>
      <c r="B25" s="125">
        <v>5000</v>
      </c>
      <c r="C25" s="125">
        <v>5000</v>
      </c>
      <c r="D25" s="125">
        <v>5000</v>
      </c>
      <c r="E25" s="124">
        <f t="shared" si="2"/>
        <v>1</v>
      </c>
      <c r="F25" s="124">
        <f t="shared" si="3"/>
        <v>1</v>
      </c>
    </row>
    <row r="26" spans="1:6" ht="15.75" customHeight="1" x14ac:dyDescent="0.25">
      <c r="A26" s="104" t="s">
        <v>32</v>
      </c>
      <c r="B26" s="122">
        <v>21400</v>
      </c>
      <c r="C26" s="122">
        <v>21400</v>
      </c>
      <c r="D26" s="122">
        <v>21400</v>
      </c>
      <c r="E26" s="121">
        <f t="shared" si="2"/>
        <v>1</v>
      </c>
      <c r="F26" s="121">
        <f t="shared" si="3"/>
        <v>1</v>
      </c>
    </row>
    <row r="27" spans="1:6" ht="15.75" customHeight="1" x14ac:dyDescent="0.25">
      <c r="A27" s="105" t="s">
        <v>89</v>
      </c>
      <c r="B27" s="125">
        <v>21400</v>
      </c>
      <c r="C27" s="125">
        <v>21400</v>
      </c>
      <c r="D27" s="125">
        <v>21400</v>
      </c>
      <c r="E27" s="124">
        <f t="shared" si="2"/>
        <v>1</v>
      </c>
      <c r="F27" s="124">
        <f t="shared" si="3"/>
        <v>1</v>
      </c>
    </row>
    <row r="28" spans="1:6" ht="15.75" customHeight="1" x14ac:dyDescent="0.25">
      <c r="A28" s="104" t="s">
        <v>22</v>
      </c>
      <c r="B28" s="122">
        <v>21800</v>
      </c>
      <c r="C28" s="122">
        <v>21800</v>
      </c>
      <c r="D28" s="122">
        <v>21800</v>
      </c>
      <c r="E28" s="121">
        <f t="shared" si="2"/>
        <v>1</v>
      </c>
      <c r="F28" s="121">
        <f t="shared" si="3"/>
        <v>1</v>
      </c>
    </row>
    <row r="29" spans="1:6" ht="15.75" customHeight="1" x14ac:dyDescent="0.25">
      <c r="A29" s="105" t="s">
        <v>89</v>
      </c>
      <c r="B29" s="125">
        <v>21800</v>
      </c>
      <c r="C29" s="125">
        <v>21800</v>
      </c>
      <c r="D29" s="125">
        <v>21800</v>
      </c>
      <c r="E29" s="124">
        <f t="shared" si="2"/>
        <v>1</v>
      </c>
      <c r="F29" s="124">
        <f t="shared" si="3"/>
        <v>1</v>
      </c>
    </row>
    <row r="30" spans="1:6" ht="15.75" customHeight="1" x14ac:dyDescent="0.25">
      <c r="A30" s="104" t="s">
        <v>20</v>
      </c>
      <c r="B30" s="122">
        <v>3200</v>
      </c>
      <c r="C30" s="122">
        <v>3200</v>
      </c>
      <c r="D30" s="122">
        <v>3200</v>
      </c>
      <c r="E30" s="121">
        <f t="shared" si="2"/>
        <v>1</v>
      </c>
      <c r="F30" s="121">
        <f t="shared" si="3"/>
        <v>1</v>
      </c>
    </row>
    <row r="31" spans="1:6" ht="15.75" customHeight="1" x14ac:dyDescent="0.25">
      <c r="A31" s="105" t="s">
        <v>89</v>
      </c>
      <c r="B31" s="125">
        <v>3200</v>
      </c>
      <c r="C31" s="125">
        <v>3200</v>
      </c>
      <c r="D31" s="125">
        <v>3200</v>
      </c>
      <c r="E31" s="124">
        <f t="shared" si="2"/>
        <v>1</v>
      </c>
      <c r="F31" s="124">
        <f t="shared" si="3"/>
        <v>1</v>
      </c>
    </row>
    <row r="32" spans="1:6" ht="15.75" customHeight="1" x14ac:dyDescent="0.25">
      <c r="A32" s="104" t="s">
        <v>17</v>
      </c>
      <c r="B32" s="122">
        <v>7100</v>
      </c>
      <c r="C32" s="122">
        <v>7100</v>
      </c>
      <c r="D32" s="122">
        <v>7100</v>
      </c>
      <c r="E32" s="121">
        <f t="shared" si="2"/>
        <v>1</v>
      </c>
      <c r="F32" s="121">
        <f t="shared" si="3"/>
        <v>1</v>
      </c>
    </row>
    <row r="33" spans="1:6" ht="15.75" customHeight="1" x14ac:dyDescent="0.25">
      <c r="A33" s="105" t="s">
        <v>89</v>
      </c>
      <c r="B33" s="125">
        <v>7100</v>
      </c>
      <c r="C33" s="125">
        <v>7100</v>
      </c>
      <c r="D33" s="125">
        <v>7100</v>
      </c>
      <c r="E33" s="124">
        <f t="shared" si="2"/>
        <v>1</v>
      </c>
      <c r="F33" s="124">
        <f t="shared" si="3"/>
        <v>1</v>
      </c>
    </row>
    <row r="34" spans="1:6" ht="15.75" customHeight="1" x14ac:dyDescent="0.25">
      <c r="A34" s="104" t="s">
        <v>13</v>
      </c>
      <c r="B34" s="122">
        <v>9600</v>
      </c>
      <c r="C34" s="122">
        <v>9600</v>
      </c>
      <c r="D34" s="122">
        <v>9600</v>
      </c>
      <c r="E34" s="121">
        <f t="shared" si="2"/>
        <v>1</v>
      </c>
      <c r="F34" s="121">
        <f t="shared" si="3"/>
        <v>1</v>
      </c>
    </row>
    <row r="35" spans="1:6" ht="15.75" customHeight="1" x14ac:dyDescent="0.25">
      <c r="A35" s="105" t="s">
        <v>89</v>
      </c>
      <c r="B35" s="125">
        <v>9600</v>
      </c>
      <c r="C35" s="125">
        <v>9600</v>
      </c>
      <c r="D35" s="125">
        <v>9600</v>
      </c>
      <c r="E35" s="124">
        <f t="shared" si="2"/>
        <v>1</v>
      </c>
      <c r="F35" s="124">
        <f t="shared" si="3"/>
        <v>1</v>
      </c>
    </row>
    <row r="36" spans="1:6" ht="15.75" customHeight="1" x14ac:dyDescent="0.25">
      <c r="A36" s="104" t="s">
        <v>11</v>
      </c>
      <c r="B36" s="122">
        <v>19900</v>
      </c>
      <c r="C36" s="122">
        <v>19900</v>
      </c>
      <c r="D36" s="122">
        <v>19900</v>
      </c>
      <c r="E36" s="121">
        <f t="shared" si="2"/>
        <v>1</v>
      </c>
      <c r="F36" s="121">
        <f t="shared" si="3"/>
        <v>1</v>
      </c>
    </row>
    <row r="37" spans="1:6" ht="15.75" customHeight="1" x14ac:dyDescent="0.25">
      <c r="A37" s="105" t="s">
        <v>89</v>
      </c>
      <c r="B37" s="125">
        <v>19900</v>
      </c>
      <c r="C37" s="125">
        <v>19900</v>
      </c>
      <c r="D37" s="125">
        <v>19900</v>
      </c>
      <c r="E37" s="124">
        <f t="shared" si="2"/>
        <v>1</v>
      </c>
      <c r="F37" s="124">
        <f t="shared" si="3"/>
        <v>1</v>
      </c>
    </row>
    <row r="38" spans="1:6" ht="15.75" customHeight="1" x14ac:dyDescent="0.25">
      <c r="A38" s="104" t="s">
        <v>9</v>
      </c>
      <c r="B38" s="122">
        <v>8000</v>
      </c>
      <c r="C38" s="122">
        <v>8000</v>
      </c>
      <c r="D38" s="122">
        <v>8000</v>
      </c>
      <c r="E38" s="121">
        <f t="shared" si="2"/>
        <v>1</v>
      </c>
      <c r="F38" s="121">
        <f t="shared" si="3"/>
        <v>1</v>
      </c>
    </row>
    <row r="39" spans="1:6" ht="15.75" customHeight="1" x14ac:dyDescent="0.25">
      <c r="A39" s="105" t="s">
        <v>89</v>
      </c>
      <c r="B39" s="125">
        <v>8000</v>
      </c>
      <c r="C39" s="125">
        <v>8000</v>
      </c>
      <c r="D39" s="125">
        <v>8000</v>
      </c>
      <c r="E39" s="124">
        <f t="shared" si="2"/>
        <v>1</v>
      </c>
      <c r="F39" s="124">
        <f t="shared" si="3"/>
        <v>1</v>
      </c>
    </row>
    <row r="40" spans="1:6" ht="15.75" customHeight="1" x14ac:dyDescent="0.25">
      <c r="A40" s="105" t="s">
        <v>7</v>
      </c>
      <c r="B40" s="125">
        <v>17710</v>
      </c>
      <c r="C40" s="125">
        <v>17710</v>
      </c>
      <c r="D40" s="125">
        <v>17710</v>
      </c>
      <c r="E40" s="124">
        <f t="shared" si="2"/>
        <v>1</v>
      </c>
      <c r="F40" s="124">
        <f t="shared" si="3"/>
        <v>1</v>
      </c>
    </row>
    <row r="41" spans="1:6" ht="15.75" customHeight="1" x14ac:dyDescent="0.25">
      <c r="A41" s="105" t="s">
        <v>6</v>
      </c>
      <c r="B41" s="125">
        <v>36650</v>
      </c>
      <c r="C41" s="125">
        <v>36650</v>
      </c>
      <c r="D41" s="125">
        <v>36650</v>
      </c>
      <c r="E41" s="124">
        <f t="shared" si="2"/>
        <v>1</v>
      </c>
      <c r="F41" s="124">
        <f t="shared" si="3"/>
        <v>1</v>
      </c>
    </row>
    <row r="42" spans="1:6" ht="15.75" customHeight="1" x14ac:dyDescent="0.25">
      <c r="A42" s="105" t="s">
        <v>67</v>
      </c>
      <c r="B42" s="125">
        <v>35000</v>
      </c>
      <c r="C42" s="125">
        <v>35000</v>
      </c>
      <c r="D42" s="125">
        <v>5000</v>
      </c>
      <c r="E42" s="124">
        <f t="shared" si="2"/>
        <v>0.14285714285714285</v>
      </c>
      <c r="F42" s="124">
        <f t="shared" si="3"/>
        <v>0.14285714285714285</v>
      </c>
    </row>
    <row r="43" spans="1:6" ht="15.75" customHeight="1" x14ac:dyDescent="0.25">
      <c r="A43" s="105" t="s">
        <v>5</v>
      </c>
      <c r="B43" s="125">
        <v>15000</v>
      </c>
      <c r="C43" s="125">
        <v>15000</v>
      </c>
      <c r="D43" s="125">
        <v>15000</v>
      </c>
      <c r="E43" s="124">
        <f t="shared" si="2"/>
        <v>1</v>
      </c>
      <c r="F43" s="124">
        <f t="shared" si="3"/>
        <v>1</v>
      </c>
    </row>
    <row r="44" spans="1:6" ht="15.75" customHeight="1" x14ac:dyDescent="0.25">
      <c r="A44" s="13" t="s">
        <v>4</v>
      </c>
      <c r="B44" s="122">
        <f>B42+B41+B40+B38+B36+B34+B32+B30+B28+B26+B24+B22+B20+B18+B16+B14+B12+B10+B8+B43</f>
        <v>398200</v>
      </c>
      <c r="C44" s="122">
        <f t="shared" ref="C44:D44" si="4">C42+C41+C40+C38+C36+C34+C32+C30+C28+C26+C24+C22+C20+C18+C16+C14+C12+C10+C8+C43</f>
        <v>398200</v>
      </c>
      <c r="D44" s="122">
        <f t="shared" si="4"/>
        <v>368200</v>
      </c>
      <c r="E44" s="121">
        <f t="shared" si="2"/>
        <v>0.92466097438473127</v>
      </c>
      <c r="F44" s="121">
        <f t="shared" si="3"/>
        <v>0.92466097438473127</v>
      </c>
    </row>
    <row r="45" spans="1:6" ht="15.75" customHeight="1" x14ac:dyDescent="0.25">
      <c r="A45" s="13" t="s">
        <v>3</v>
      </c>
      <c r="B45" s="13"/>
      <c r="C45" s="13"/>
      <c r="D45" s="13"/>
      <c r="E45" s="124"/>
      <c r="F45" s="124"/>
    </row>
    <row r="46" spans="1:6" ht="15.75" customHeight="1" x14ac:dyDescent="0.25">
      <c r="A46" s="13" t="s">
        <v>85</v>
      </c>
      <c r="B46" s="122">
        <f>B39+B37+B35+B33+B31+B29+B27+B25+B23+B21+B19+B17+B15+B13+B11+B9</f>
        <v>293840</v>
      </c>
      <c r="C46" s="122">
        <f t="shared" ref="C46:D46" si="5">C39+C37+C35+C33+C31+C29+C27+C25+C23+C21+C19+C17+C15+C13+C11+C9</f>
        <v>293840</v>
      </c>
      <c r="D46" s="122">
        <f t="shared" si="5"/>
        <v>293840</v>
      </c>
      <c r="E46" s="121">
        <f t="shared" si="2"/>
        <v>1</v>
      </c>
      <c r="F46" s="121">
        <f t="shared" si="3"/>
        <v>1</v>
      </c>
    </row>
    <row r="47" spans="1:6" ht="15.75" customHeight="1" x14ac:dyDescent="0.25">
      <c r="A47" s="13" t="s">
        <v>1</v>
      </c>
      <c r="B47" s="122">
        <f>B42+B41+B40+B43</f>
        <v>104360</v>
      </c>
      <c r="C47" s="122">
        <f t="shared" ref="C47:D47" si="6">C42+C41+C40+C43</f>
        <v>104360</v>
      </c>
      <c r="D47" s="122">
        <f t="shared" si="6"/>
        <v>74360</v>
      </c>
      <c r="E47" s="121">
        <f t="shared" si="2"/>
        <v>0.71253353775392869</v>
      </c>
      <c r="F47" s="121">
        <f t="shared" si="3"/>
        <v>0.71253353775392869</v>
      </c>
    </row>
    <row r="48" spans="1:6" ht="12.75" customHeight="1" x14ac:dyDescent="0.25">
      <c r="A48" s="28"/>
      <c r="B48" s="28"/>
      <c r="C48" s="28"/>
      <c r="D48" s="29"/>
      <c r="E48" s="29"/>
      <c r="F48" s="29"/>
    </row>
    <row r="49" spans="1:6" ht="15" customHeight="1" x14ac:dyDescent="0.25">
      <c r="A49" s="174" t="s">
        <v>91</v>
      </c>
      <c r="B49" s="165"/>
      <c r="C49" s="165"/>
      <c r="D49" s="165"/>
      <c r="E49" s="165"/>
      <c r="F49" s="165"/>
    </row>
    <row r="50" spans="1:6" ht="15" customHeight="1" x14ac:dyDescent="0.25">
      <c r="A50" s="165"/>
      <c r="B50" s="165"/>
      <c r="C50" s="165"/>
      <c r="D50" s="165"/>
      <c r="E50" s="165"/>
      <c r="F50" s="165"/>
    </row>
    <row r="51" spans="1:6" ht="14.25" customHeight="1" x14ac:dyDescent="0.25">
      <c r="A51" s="6"/>
      <c r="B51" s="6"/>
      <c r="C51" s="2"/>
    </row>
  </sheetData>
  <mergeCells count="2">
    <mergeCell ref="A5:F5"/>
    <mergeCell ref="A49:F5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4"/>
  <sheetViews>
    <sheetView showGridLines="0" view="pageBreakPreview" zoomScale="70" zoomScaleNormal="100" zoomScaleSheetLayoutView="70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E27" sqref="E27"/>
    </sheetView>
  </sheetViews>
  <sheetFormatPr defaultColWidth="9.140625" defaultRowHeight="15" x14ac:dyDescent="0.25"/>
  <cols>
    <col min="1" max="1" width="32.7109375" style="15" customWidth="1"/>
    <col min="2" max="2" width="28.5703125" style="15" customWidth="1"/>
    <col min="3" max="3" width="18.5703125" style="15" customWidth="1"/>
    <col min="4" max="4" width="16.85546875" style="15" customWidth="1"/>
    <col min="5" max="5" width="16.5703125" style="15" customWidth="1"/>
    <col min="6" max="6" width="19.42578125" style="15" customWidth="1"/>
    <col min="7" max="248" width="9.140625" style="15" customWidth="1"/>
    <col min="249" max="16384" width="9.140625" style="15"/>
  </cols>
  <sheetData>
    <row r="1" spans="1:6" ht="16.5" customHeight="1" x14ac:dyDescent="0.25">
      <c r="A1" s="6"/>
      <c r="B1" s="32"/>
      <c r="D1" s="2"/>
      <c r="E1" s="2"/>
      <c r="F1" s="3"/>
    </row>
    <row r="2" spans="1:6" ht="16.5" customHeight="1" x14ac:dyDescent="0.25">
      <c r="A2" s="6"/>
      <c r="B2" s="32"/>
      <c r="D2" s="2"/>
      <c r="E2" s="2"/>
      <c r="F2" s="7" t="s">
        <v>222</v>
      </c>
    </row>
    <row r="3" spans="1:6" ht="16.5" customHeight="1" x14ac:dyDescent="0.25">
      <c r="A3" s="6"/>
      <c r="B3" s="32"/>
      <c r="F3" s="7" t="s">
        <v>231</v>
      </c>
    </row>
    <row r="4" spans="1:6" ht="16.5" customHeight="1" x14ac:dyDescent="0.25">
      <c r="A4" s="6"/>
      <c r="B4" s="32"/>
    </row>
    <row r="5" spans="1:6" ht="56.25" customHeight="1" x14ac:dyDescent="0.25">
      <c r="A5" s="151" t="s">
        <v>538</v>
      </c>
      <c r="B5" s="151"/>
      <c r="C5" s="153"/>
      <c r="D5" s="153"/>
      <c r="E5" s="153"/>
      <c r="F5" s="153"/>
    </row>
    <row r="6" spans="1:6" ht="17.25" customHeight="1" x14ac:dyDescent="0.25">
      <c r="A6" s="6"/>
      <c r="F6" s="32" t="s">
        <v>71</v>
      </c>
    </row>
    <row r="7" spans="1:6" ht="120.7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v>859.3</v>
      </c>
      <c r="C8" s="122">
        <v>859.3</v>
      </c>
      <c r="D8" s="122">
        <v>859.3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05" t="s">
        <v>89</v>
      </c>
      <c r="B9" s="125">
        <v>859.3</v>
      </c>
      <c r="C9" s="125">
        <v>859.3</v>
      </c>
      <c r="D9" s="125">
        <v>859.3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04" t="s">
        <v>60</v>
      </c>
      <c r="B10" s="122">
        <v>859.2</v>
      </c>
      <c r="C10" s="122">
        <v>859.2</v>
      </c>
      <c r="D10" s="122">
        <v>859.2</v>
      </c>
      <c r="E10" s="121">
        <f t="shared" ref="E10:E30" si="2">D10/B10</f>
        <v>1</v>
      </c>
      <c r="F10" s="121">
        <f t="shared" ref="F10:F30" si="3">D10/C10</f>
        <v>1</v>
      </c>
    </row>
    <row r="11" spans="1:6" ht="15.75" customHeight="1" x14ac:dyDescent="0.25">
      <c r="A11" s="105" t="s">
        <v>89</v>
      </c>
      <c r="B11" s="125">
        <v>859.2</v>
      </c>
      <c r="C11" s="125">
        <v>859.2</v>
      </c>
      <c r="D11" s="125">
        <v>859.2</v>
      </c>
      <c r="E11" s="124">
        <f t="shared" si="2"/>
        <v>1</v>
      </c>
      <c r="F11" s="124">
        <f t="shared" si="3"/>
        <v>1</v>
      </c>
    </row>
    <row r="12" spans="1:6" ht="15.75" customHeight="1" x14ac:dyDescent="0.25">
      <c r="A12" s="104" t="s">
        <v>58</v>
      </c>
      <c r="B12" s="122">
        <v>859.2</v>
      </c>
      <c r="C12" s="122">
        <v>859.2</v>
      </c>
      <c r="D12" s="122">
        <v>859.2</v>
      </c>
      <c r="E12" s="121">
        <f t="shared" si="2"/>
        <v>1</v>
      </c>
      <c r="F12" s="121">
        <f t="shared" si="3"/>
        <v>1</v>
      </c>
    </row>
    <row r="13" spans="1:6" ht="15.75" customHeight="1" x14ac:dyDescent="0.25">
      <c r="A13" s="105" t="s">
        <v>89</v>
      </c>
      <c r="B13" s="125">
        <v>859.2</v>
      </c>
      <c r="C13" s="125">
        <v>859.2</v>
      </c>
      <c r="D13" s="125">
        <v>859.2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04" t="s">
        <v>49</v>
      </c>
      <c r="B14" s="122">
        <v>859.2</v>
      </c>
      <c r="C14" s="122">
        <v>859.2</v>
      </c>
      <c r="D14" s="122">
        <v>859.2</v>
      </c>
      <c r="E14" s="121">
        <f t="shared" si="2"/>
        <v>1</v>
      </c>
      <c r="F14" s="121">
        <f t="shared" si="3"/>
        <v>1</v>
      </c>
    </row>
    <row r="15" spans="1:6" ht="15.75" customHeight="1" x14ac:dyDescent="0.25">
      <c r="A15" s="105" t="s">
        <v>89</v>
      </c>
      <c r="B15" s="125">
        <v>859.2</v>
      </c>
      <c r="C15" s="125">
        <v>859.2</v>
      </c>
      <c r="D15" s="125">
        <v>859.2</v>
      </c>
      <c r="E15" s="124">
        <f t="shared" si="2"/>
        <v>1</v>
      </c>
      <c r="F15" s="124">
        <f t="shared" si="3"/>
        <v>1</v>
      </c>
    </row>
    <row r="16" spans="1:6" ht="15.75" customHeight="1" x14ac:dyDescent="0.25">
      <c r="A16" s="104" t="s">
        <v>41</v>
      </c>
      <c r="B16" s="122">
        <v>859.3</v>
      </c>
      <c r="C16" s="122">
        <v>859.3</v>
      </c>
      <c r="D16" s="122">
        <v>859.3</v>
      </c>
      <c r="E16" s="121">
        <f t="shared" si="2"/>
        <v>1</v>
      </c>
      <c r="F16" s="121">
        <f t="shared" si="3"/>
        <v>1</v>
      </c>
    </row>
    <row r="17" spans="1:6" ht="15.75" customHeight="1" x14ac:dyDescent="0.25">
      <c r="A17" s="105" t="s">
        <v>89</v>
      </c>
      <c r="B17" s="125">
        <v>859.3</v>
      </c>
      <c r="C17" s="125">
        <v>859.3</v>
      </c>
      <c r="D17" s="125">
        <v>859.3</v>
      </c>
      <c r="E17" s="124">
        <f t="shared" si="2"/>
        <v>1</v>
      </c>
      <c r="F17" s="124">
        <f t="shared" si="3"/>
        <v>1</v>
      </c>
    </row>
    <row r="18" spans="1:6" ht="15.75" customHeight="1" x14ac:dyDescent="0.25">
      <c r="A18" s="104" t="s">
        <v>38</v>
      </c>
      <c r="B18" s="122">
        <v>859.3</v>
      </c>
      <c r="C18" s="122">
        <v>859.3</v>
      </c>
      <c r="D18" s="122">
        <v>859.3</v>
      </c>
      <c r="E18" s="121">
        <f t="shared" si="2"/>
        <v>1</v>
      </c>
      <c r="F18" s="121">
        <f t="shared" si="3"/>
        <v>1</v>
      </c>
    </row>
    <row r="19" spans="1:6" ht="15.75" customHeight="1" x14ac:dyDescent="0.25">
      <c r="A19" s="105" t="s">
        <v>89</v>
      </c>
      <c r="B19" s="125">
        <v>859.3</v>
      </c>
      <c r="C19" s="125">
        <v>859.3</v>
      </c>
      <c r="D19" s="125">
        <v>859.3</v>
      </c>
      <c r="E19" s="124">
        <f t="shared" si="2"/>
        <v>1</v>
      </c>
      <c r="F19" s="124">
        <f t="shared" si="3"/>
        <v>1</v>
      </c>
    </row>
    <row r="20" spans="1:6" ht="15.75" customHeight="1" x14ac:dyDescent="0.25">
      <c r="A20" s="104" t="s">
        <v>34</v>
      </c>
      <c r="B20" s="122">
        <v>859.3</v>
      </c>
      <c r="C20" s="122">
        <v>859.3</v>
      </c>
      <c r="D20" s="122">
        <v>859.3</v>
      </c>
      <c r="E20" s="121">
        <f t="shared" si="2"/>
        <v>1</v>
      </c>
      <c r="F20" s="121">
        <f t="shared" si="3"/>
        <v>1</v>
      </c>
    </row>
    <row r="21" spans="1:6" ht="15.75" customHeight="1" x14ac:dyDescent="0.25">
      <c r="A21" s="105" t="s">
        <v>89</v>
      </c>
      <c r="B21" s="125">
        <v>859.3</v>
      </c>
      <c r="C21" s="125">
        <v>859.3</v>
      </c>
      <c r="D21" s="125">
        <v>859.3</v>
      </c>
      <c r="E21" s="124">
        <f t="shared" si="2"/>
        <v>1</v>
      </c>
      <c r="F21" s="124">
        <f t="shared" si="3"/>
        <v>1</v>
      </c>
    </row>
    <row r="22" spans="1:6" ht="15.75" customHeight="1" x14ac:dyDescent="0.25">
      <c r="A22" s="104" t="s">
        <v>15</v>
      </c>
      <c r="B22" s="122">
        <v>859.3</v>
      </c>
      <c r="C22" s="122">
        <v>859.3</v>
      </c>
      <c r="D22" s="122">
        <v>859.3</v>
      </c>
      <c r="E22" s="121">
        <f t="shared" si="2"/>
        <v>1</v>
      </c>
      <c r="F22" s="121">
        <f t="shared" si="3"/>
        <v>1</v>
      </c>
    </row>
    <row r="23" spans="1:6" ht="15.75" customHeight="1" x14ac:dyDescent="0.25">
      <c r="A23" s="105" t="s">
        <v>89</v>
      </c>
      <c r="B23" s="125">
        <v>859.3</v>
      </c>
      <c r="C23" s="125">
        <v>859.3</v>
      </c>
      <c r="D23" s="125">
        <v>859.3</v>
      </c>
      <c r="E23" s="124">
        <f t="shared" si="2"/>
        <v>1</v>
      </c>
      <c r="F23" s="124">
        <f t="shared" si="3"/>
        <v>1</v>
      </c>
    </row>
    <row r="24" spans="1:6" ht="15.75" customHeight="1" x14ac:dyDescent="0.25">
      <c r="A24" s="104" t="s">
        <v>13</v>
      </c>
      <c r="B24" s="122">
        <v>859.3</v>
      </c>
      <c r="C24" s="122">
        <v>859.3</v>
      </c>
      <c r="D24" s="122">
        <v>859.3</v>
      </c>
      <c r="E24" s="121">
        <f t="shared" si="2"/>
        <v>1</v>
      </c>
      <c r="F24" s="121">
        <f t="shared" si="3"/>
        <v>1</v>
      </c>
    </row>
    <row r="25" spans="1:6" ht="15.75" customHeight="1" x14ac:dyDescent="0.25">
      <c r="A25" s="105" t="s">
        <v>89</v>
      </c>
      <c r="B25" s="125">
        <v>859.3</v>
      </c>
      <c r="C25" s="125">
        <v>859.3</v>
      </c>
      <c r="D25" s="125">
        <v>859.3</v>
      </c>
      <c r="E25" s="124">
        <f t="shared" si="2"/>
        <v>1</v>
      </c>
      <c r="F25" s="124">
        <f t="shared" si="3"/>
        <v>1</v>
      </c>
    </row>
    <row r="26" spans="1:6" ht="15.75" customHeight="1" x14ac:dyDescent="0.25">
      <c r="A26" s="105" t="s">
        <v>149</v>
      </c>
      <c r="B26" s="125">
        <v>859.3</v>
      </c>
      <c r="C26" s="125">
        <v>859.3</v>
      </c>
      <c r="D26" s="125">
        <v>859.3</v>
      </c>
      <c r="E26" s="124">
        <f t="shared" si="2"/>
        <v>1</v>
      </c>
      <c r="F26" s="124">
        <f t="shared" si="3"/>
        <v>1</v>
      </c>
    </row>
    <row r="27" spans="1:6" ht="15.75" customHeight="1" x14ac:dyDescent="0.25">
      <c r="A27" s="13" t="s">
        <v>4</v>
      </c>
      <c r="B27" s="122">
        <f>B24+B22+B20+B18+B16+B14+B12+B10+B8+B26</f>
        <v>8592.6999999999989</v>
      </c>
      <c r="C27" s="122">
        <f t="shared" ref="C27:D27" si="4">C24+C22+C20+C18+C16+C14+C12+C10+C8+C26</f>
        <v>8592.6999999999989</v>
      </c>
      <c r="D27" s="122">
        <f t="shared" si="4"/>
        <v>8592.6999999999989</v>
      </c>
      <c r="E27" s="121">
        <f t="shared" si="2"/>
        <v>1</v>
      </c>
      <c r="F27" s="121">
        <f t="shared" si="3"/>
        <v>1</v>
      </c>
    </row>
    <row r="28" spans="1:6" ht="15.75" customHeight="1" x14ac:dyDescent="0.25">
      <c r="A28" s="13" t="s">
        <v>3</v>
      </c>
      <c r="B28" s="13"/>
      <c r="C28" s="13"/>
      <c r="D28" s="13"/>
      <c r="E28" s="121"/>
      <c r="F28" s="121"/>
    </row>
    <row r="29" spans="1:6" ht="15.75" customHeight="1" x14ac:dyDescent="0.25">
      <c r="A29" s="13" t="s">
        <v>85</v>
      </c>
      <c r="B29" s="122">
        <f>B25+B23+B21+B19+B17+B15+B13+B11+B9</f>
        <v>7733.4</v>
      </c>
      <c r="C29" s="122">
        <f>C25+C23+C21+C19+C17+C15+C13+C11+C9</f>
        <v>7733.4</v>
      </c>
      <c r="D29" s="122">
        <f t="shared" ref="D29" si="5">D25+D23+D21+D19+D17+D15+D13+D11+D9</f>
        <v>7733.4</v>
      </c>
      <c r="E29" s="121">
        <f t="shared" si="2"/>
        <v>1</v>
      </c>
      <c r="F29" s="121">
        <f t="shared" si="3"/>
        <v>1</v>
      </c>
    </row>
    <row r="30" spans="1:6" ht="15.75" customHeight="1" x14ac:dyDescent="0.25">
      <c r="A30" s="13" t="s">
        <v>1</v>
      </c>
      <c r="B30" s="122">
        <f>B26</f>
        <v>859.3</v>
      </c>
      <c r="C30" s="122">
        <f>C26</f>
        <v>859.3</v>
      </c>
      <c r="D30" s="122">
        <f t="shared" ref="D30" si="6">D26</f>
        <v>859.3</v>
      </c>
      <c r="E30" s="121">
        <f t="shared" si="2"/>
        <v>1</v>
      </c>
      <c r="F30" s="121">
        <f t="shared" si="3"/>
        <v>1</v>
      </c>
    </row>
    <row r="31" spans="1:6" ht="12.75" customHeight="1" x14ac:dyDescent="0.25">
      <c r="A31" s="2"/>
      <c r="B31" s="2"/>
    </row>
    <row r="32" spans="1:6" ht="15" customHeight="1" x14ac:dyDescent="0.25">
      <c r="A32" s="6"/>
      <c r="B32" s="6"/>
    </row>
    <row r="33" spans="1:6" ht="15" customHeight="1" x14ac:dyDescent="0.25">
      <c r="A33" s="152" t="s">
        <v>91</v>
      </c>
      <c r="B33" s="152"/>
      <c r="C33" s="175"/>
      <c r="D33" s="175"/>
      <c r="E33" s="175"/>
      <c r="F33" s="175"/>
    </row>
    <row r="34" spans="1:6" ht="14.25" customHeight="1" x14ac:dyDescent="0.25">
      <c r="A34" s="6"/>
      <c r="B34" s="6"/>
    </row>
  </sheetData>
  <mergeCells count="2">
    <mergeCell ref="A5:F5"/>
    <mergeCell ref="A33:F33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0"/>
  <sheetViews>
    <sheetView showGridLines="0" view="pageBreakPreview" zoomScale="70" zoomScaleNormal="100" zoomScaleSheetLayoutView="7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J16" sqref="J16"/>
    </sheetView>
  </sheetViews>
  <sheetFormatPr defaultRowHeight="15" x14ac:dyDescent="0.25"/>
  <cols>
    <col min="1" max="1" width="34.140625" style="15" customWidth="1"/>
    <col min="2" max="2" width="27" style="15" customWidth="1"/>
    <col min="3" max="3" width="18.85546875" style="15" customWidth="1"/>
    <col min="4" max="4" width="16.42578125" style="15" customWidth="1"/>
    <col min="5" max="5" width="16.28515625" style="15" customWidth="1"/>
    <col min="6" max="6" width="17" style="15" customWidth="1"/>
    <col min="7" max="249" width="9.140625" style="15" customWidth="1"/>
    <col min="250" max="16384" width="9.140625" style="15"/>
  </cols>
  <sheetData>
    <row r="1" spans="1:6" ht="18" customHeight="1" x14ac:dyDescent="0.25">
      <c r="A1" s="6"/>
      <c r="B1" s="103"/>
      <c r="E1" s="2"/>
      <c r="F1" s="3"/>
    </row>
    <row r="2" spans="1:6" ht="15.75" customHeight="1" x14ac:dyDescent="0.25">
      <c r="A2" s="103"/>
      <c r="B2" s="16"/>
      <c r="E2" s="2"/>
      <c r="F2" s="7" t="s">
        <v>223</v>
      </c>
    </row>
    <row r="3" spans="1:6" ht="16.5" customHeight="1" x14ac:dyDescent="0.25">
      <c r="A3" s="103"/>
      <c r="B3" s="16"/>
      <c r="F3" s="7" t="s">
        <v>231</v>
      </c>
    </row>
    <row r="4" spans="1:6" ht="11.25" customHeight="1" x14ac:dyDescent="0.25">
      <c r="A4" s="103"/>
      <c r="B4" s="16"/>
    </row>
    <row r="5" spans="1:6" ht="20.25" customHeight="1" x14ac:dyDescent="0.25">
      <c r="A5" s="103"/>
      <c r="B5" s="16"/>
    </row>
    <row r="6" spans="1:6" ht="46.5" customHeight="1" x14ac:dyDescent="0.25">
      <c r="A6" s="176" t="s">
        <v>539</v>
      </c>
      <c r="B6" s="176"/>
      <c r="C6" s="177"/>
      <c r="D6" s="177"/>
      <c r="E6" s="177"/>
      <c r="F6" s="177"/>
    </row>
    <row r="7" spans="1:6" ht="18" customHeight="1" x14ac:dyDescent="0.25">
      <c r="A7" s="6"/>
      <c r="F7" s="26" t="s">
        <v>66</v>
      </c>
    </row>
    <row r="8" spans="1:6" ht="120" customHeight="1" x14ac:dyDescent="0.25">
      <c r="A8" s="1" t="s">
        <v>198</v>
      </c>
      <c r="B8" s="108" t="s">
        <v>484</v>
      </c>
      <c r="C8" s="108" t="s">
        <v>485</v>
      </c>
      <c r="D8" s="108" t="s">
        <v>486</v>
      </c>
      <c r="E8" s="108" t="s">
        <v>487</v>
      </c>
      <c r="F8" s="108" t="s">
        <v>488</v>
      </c>
    </row>
    <row r="9" spans="1:6" ht="15.75" customHeight="1" x14ac:dyDescent="0.25">
      <c r="A9" s="105" t="s">
        <v>7</v>
      </c>
      <c r="B9" s="125">
        <v>28000</v>
      </c>
      <c r="C9" s="125">
        <v>28000</v>
      </c>
      <c r="D9" s="125">
        <v>25401</v>
      </c>
      <c r="E9" s="124">
        <f t="shared" ref="E9:E10" si="0">D9/B9</f>
        <v>0.90717857142857139</v>
      </c>
      <c r="F9" s="124">
        <f t="shared" ref="F9:F10" si="1">D9/C9</f>
        <v>0.90717857142857139</v>
      </c>
    </row>
    <row r="10" spans="1:6" ht="15.75" customHeight="1" x14ac:dyDescent="0.25">
      <c r="A10" s="105" t="s">
        <v>6</v>
      </c>
      <c r="B10" s="125">
        <v>29300</v>
      </c>
      <c r="C10" s="125">
        <v>29300</v>
      </c>
      <c r="D10" s="125">
        <v>29300</v>
      </c>
      <c r="E10" s="124">
        <f t="shared" si="0"/>
        <v>1</v>
      </c>
      <c r="F10" s="124">
        <f t="shared" si="1"/>
        <v>1</v>
      </c>
    </row>
    <row r="11" spans="1:6" ht="15.75" customHeight="1" x14ac:dyDescent="0.25">
      <c r="A11" s="105" t="s">
        <v>149</v>
      </c>
      <c r="B11" s="125">
        <v>10000</v>
      </c>
      <c r="C11" s="125">
        <v>10000</v>
      </c>
      <c r="D11" s="125">
        <v>9972.5</v>
      </c>
      <c r="E11" s="124">
        <f t="shared" ref="E11:E16" si="2">D11/B11</f>
        <v>0.99724999999999997</v>
      </c>
      <c r="F11" s="124">
        <f t="shared" ref="F11:F16" si="3">D11/C11</f>
        <v>0.99724999999999997</v>
      </c>
    </row>
    <row r="12" spans="1:6" ht="15.75" customHeight="1" x14ac:dyDescent="0.25">
      <c r="A12" s="105" t="s">
        <v>67</v>
      </c>
      <c r="B12" s="125">
        <v>5000</v>
      </c>
      <c r="C12" s="125">
        <v>5000</v>
      </c>
      <c r="D12" s="125">
        <v>4684.8</v>
      </c>
      <c r="E12" s="124">
        <f t="shared" si="2"/>
        <v>0.93696000000000002</v>
      </c>
      <c r="F12" s="124">
        <f t="shared" si="3"/>
        <v>0.93696000000000002</v>
      </c>
    </row>
    <row r="13" spans="1:6" ht="15.75" customHeight="1" x14ac:dyDescent="0.25">
      <c r="A13" s="105" t="s">
        <v>5</v>
      </c>
      <c r="B13" s="125">
        <v>2250000</v>
      </c>
      <c r="C13" s="125">
        <v>2250000</v>
      </c>
      <c r="D13" s="125">
        <v>2250000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3" t="s">
        <v>4</v>
      </c>
      <c r="B14" s="122">
        <f>B13+B12+B11+B10+B9</f>
        <v>2322300</v>
      </c>
      <c r="C14" s="122">
        <f>C13+C12+C11+C10+C9</f>
        <v>2322300</v>
      </c>
      <c r="D14" s="122">
        <f t="shared" ref="D14" si="4">D13+D12+D11+D10+D9</f>
        <v>2319358.2999999998</v>
      </c>
      <c r="E14" s="121">
        <f t="shared" si="2"/>
        <v>0.99873328166042274</v>
      </c>
      <c r="F14" s="121">
        <f t="shared" si="3"/>
        <v>0.99873328166042274</v>
      </c>
    </row>
    <row r="15" spans="1:6" ht="15.75" customHeight="1" x14ac:dyDescent="0.25">
      <c r="A15" s="13" t="s">
        <v>3</v>
      </c>
      <c r="B15" s="13"/>
      <c r="C15" s="13"/>
      <c r="D15" s="13"/>
      <c r="E15" s="121"/>
      <c r="F15" s="121"/>
    </row>
    <row r="16" spans="1:6" ht="15.75" customHeight="1" x14ac:dyDescent="0.25">
      <c r="A16" s="13" t="s">
        <v>1</v>
      </c>
      <c r="B16" s="122">
        <f>B13+B12+B11+B10+B9</f>
        <v>2322300</v>
      </c>
      <c r="C16" s="122">
        <f>C13+C12+C11+C10+C9</f>
        <v>2322300</v>
      </c>
      <c r="D16" s="122">
        <f t="shared" ref="D16" si="5">D13+D12+D11+D10+D9</f>
        <v>2319358.2999999998</v>
      </c>
      <c r="E16" s="121">
        <f t="shared" si="2"/>
        <v>0.99873328166042274</v>
      </c>
      <c r="F16" s="121">
        <f t="shared" si="3"/>
        <v>0.99873328166042274</v>
      </c>
    </row>
    <row r="17" spans="1:6" ht="15" customHeight="1" x14ac:dyDescent="0.25">
      <c r="A17" s="6"/>
      <c r="B17" s="6"/>
    </row>
    <row r="18" spans="1:6" ht="15" customHeight="1" x14ac:dyDescent="0.25">
      <c r="A18" s="6"/>
      <c r="B18" s="6"/>
    </row>
    <row r="19" spans="1:6" ht="15" customHeight="1" x14ac:dyDescent="0.25">
      <c r="A19" s="152" t="s">
        <v>0</v>
      </c>
      <c r="B19" s="152"/>
      <c r="C19" s="178"/>
      <c r="D19" s="178"/>
      <c r="E19" s="178"/>
      <c r="F19" s="178"/>
    </row>
    <row r="20" spans="1:6" ht="14.25" customHeight="1" x14ac:dyDescent="0.25">
      <c r="A20" s="6"/>
      <c r="B20" s="6"/>
    </row>
  </sheetData>
  <mergeCells count="2">
    <mergeCell ref="A6:F6"/>
    <mergeCell ref="A19:F1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4"/>
  <sheetViews>
    <sheetView showGridLines="0" view="pageBreakPreview" zoomScale="70" zoomScaleNormal="100" zoomScaleSheetLayoutView="70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E38" sqref="E38"/>
    </sheetView>
  </sheetViews>
  <sheetFormatPr defaultRowHeight="15" x14ac:dyDescent="0.25"/>
  <cols>
    <col min="1" max="1" width="29.85546875" style="15" customWidth="1"/>
    <col min="2" max="2" width="29" style="15" customWidth="1"/>
    <col min="3" max="3" width="18.7109375" style="15" customWidth="1"/>
    <col min="4" max="4" width="18.42578125" style="15" customWidth="1"/>
    <col min="5" max="5" width="17.28515625" style="15" customWidth="1"/>
    <col min="6" max="6" width="17.7109375" style="15" customWidth="1"/>
    <col min="7" max="250" width="9.140625" style="15" customWidth="1"/>
    <col min="251" max="16384" width="9.140625" style="15"/>
  </cols>
  <sheetData>
    <row r="1" spans="1:6" ht="16.5" customHeight="1" x14ac:dyDescent="0.25">
      <c r="A1" s="150"/>
      <c r="B1" s="150"/>
      <c r="E1" s="2"/>
      <c r="F1" s="3"/>
    </row>
    <row r="2" spans="1:6" ht="16.5" customHeight="1" x14ac:dyDescent="0.25">
      <c r="A2" s="32"/>
      <c r="B2" s="32"/>
      <c r="E2" s="2"/>
      <c r="F2" s="7" t="s">
        <v>224</v>
      </c>
    </row>
    <row r="3" spans="1:6" ht="16.5" customHeight="1" x14ac:dyDescent="0.25">
      <c r="A3" s="32"/>
      <c r="B3" s="32"/>
      <c r="E3" s="2"/>
      <c r="F3" s="7" t="s">
        <v>231</v>
      </c>
    </row>
    <row r="4" spans="1:6" ht="16.5" customHeight="1" x14ac:dyDescent="0.25">
      <c r="A4" s="32"/>
      <c r="B4" s="32"/>
      <c r="E4" s="2"/>
      <c r="F4" s="7"/>
    </row>
    <row r="5" spans="1:6" ht="37.5" customHeight="1" x14ac:dyDescent="0.25">
      <c r="A5" s="151" t="s">
        <v>540</v>
      </c>
      <c r="B5" s="151"/>
      <c r="C5" s="153"/>
      <c r="D5" s="153"/>
      <c r="E5" s="153"/>
      <c r="F5" s="153"/>
    </row>
    <row r="6" spans="1:6" ht="16.5" customHeight="1" x14ac:dyDescent="0.25">
      <c r="A6" s="6"/>
      <c r="F6" s="26" t="s">
        <v>66</v>
      </c>
    </row>
    <row r="7" spans="1:6" ht="119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v>15167.5</v>
      </c>
      <c r="C8" s="122">
        <v>15167.5</v>
      </c>
      <c r="D8" s="122">
        <v>15167.5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05" t="s">
        <v>89</v>
      </c>
      <c r="B9" s="125">
        <v>15167.5</v>
      </c>
      <c r="C9" s="125">
        <v>15167.5</v>
      </c>
      <c r="D9" s="125">
        <v>15167.5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04" t="s">
        <v>61</v>
      </c>
      <c r="B10" s="122">
        <v>12170.5</v>
      </c>
      <c r="C10" s="122">
        <v>12170.5</v>
      </c>
      <c r="D10" s="122">
        <v>12170.5</v>
      </c>
      <c r="E10" s="121">
        <f t="shared" ref="E10:E40" si="2">D10/B10</f>
        <v>1</v>
      </c>
      <c r="F10" s="121">
        <f t="shared" ref="F10:F40" si="3">D10/C10</f>
        <v>1</v>
      </c>
    </row>
    <row r="11" spans="1:6" ht="15.75" customHeight="1" x14ac:dyDescent="0.25">
      <c r="A11" s="105" t="s">
        <v>89</v>
      </c>
      <c r="B11" s="125">
        <v>12170.5</v>
      </c>
      <c r="C11" s="125">
        <v>12170.5</v>
      </c>
      <c r="D11" s="125">
        <v>12170.5</v>
      </c>
      <c r="E11" s="124">
        <f t="shared" si="2"/>
        <v>1</v>
      </c>
      <c r="F11" s="124">
        <f t="shared" si="3"/>
        <v>1</v>
      </c>
    </row>
    <row r="12" spans="1:6" ht="15.75" customHeight="1" x14ac:dyDescent="0.25">
      <c r="A12" s="104" t="s">
        <v>52</v>
      </c>
      <c r="B12" s="122">
        <v>18803.400000000001</v>
      </c>
      <c r="C12" s="122">
        <v>18803.400000000001</v>
      </c>
      <c r="D12" s="122">
        <v>18803.400000000001</v>
      </c>
      <c r="E12" s="121">
        <f t="shared" si="2"/>
        <v>1</v>
      </c>
      <c r="F12" s="121">
        <f t="shared" si="3"/>
        <v>1</v>
      </c>
    </row>
    <row r="13" spans="1:6" ht="15.75" customHeight="1" x14ac:dyDescent="0.25">
      <c r="A13" s="105" t="s">
        <v>89</v>
      </c>
      <c r="B13" s="125">
        <v>18803.400000000001</v>
      </c>
      <c r="C13" s="125">
        <v>18803.400000000001</v>
      </c>
      <c r="D13" s="125">
        <v>18803.400000000001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04" t="s">
        <v>48</v>
      </c>
      <c r="B14" s="122">
        <v>20181.900000000001</v>
      </c>
      <c r="C14" s="122">
        <v>20181.900000000001</v>
      </c>
      <c r="D14" s="122">
        <v>20181.900000000001</v>
      </c>
      <c r="E14" s="121">
        <f t="shared" si="2"/>
        <v>1</v>
      </c>
      <c r="F14" s="121">
        <f t="shared" si="3"/>
        <v>1</v>
      </c>
    </row>
    <row r="15" spans="1:6" ht="15.75" customHeight="1" x14ac:dyDescent="0.25">
      <c r="A15" s="105" t="s">
        <v>89</v>
      </c>
      <c r="B15" s="125">
        <v>20181.900000000001</v>
      </c>
      <c r="C15" s="125">
        <v>20181.900000000001</v>
      </c>
      <c r="D15" s="125">
        <v>20181.900000000001</v>
      </c>
      <c r="E15" s="124">
        <f t="shared" si="2"/>
        <v>1</v>
      </c>
      <c r="F15" s="124">
        <f t="shared" si="3"/>
        <v>1</v>
      </c>
    </row>
    <row r="16" spans="1:6" ht="15.75" customHeight="1" x14ac:dyDescent="0.25">
      <c r="A16" s="104" t="s">
        <v>46</v>
      </c>
      <c r="B16" s="122">
        <v>15222.3</v>
      </c>
      <c r="C16" s="122">
        <v>15222.3</v>
      </c>
      <c r="D16" s="122">
        <v>15222.3</v>
      </c>
      <c r="E16" s="121">
        <f t="shared" si="2"/>
        <v>1</v>
      </c>
      <c r="F16" s="121">
        <f t="shared" si="3"/>
        <v>1</v>
      </c>
    </row>
    <row r="17" spans="1:6" ht="15.75" customHeight="1" x14ac:dyDescent="0.25">
      <c r="A17" s="105" t="s">
        <v>89</v>
      </c>
      <c r="B17" s="125">
        <v>15222.3</v>
      </c>
      <c r="C17" s="125">
        <v>15222.3</v>
      </c>
      <c r="D17" s="125">
        <v>15222.3</v>
      </c>
      <c r="E17" s="124">
        <f t="shared" si="2"/>
        <v>1</v>
      </c>
      <c r="F17" s="124">
        <f t="shared" si="3"/>
        <v>1</v>
      </c>
    </row>
    <row r="18" spans="1:6" ht="15.75" customHeight="1" x14ac:dyDescent="0.25">
      <c r="A18" s="104" t="s">
        <v>44</v>
      </c>
      <c r="B18" s="122">
        <v>31574.1</v>
      </c>
      <c r="C18" s="122">
        <v>31574.1</v>
      </c>
      <c r="D18" s="122">
        <v>31574.1</v>
      </c>
      <c r="E18" s="121">
        <f t="shared" si="2"/>
        <v>1</v>
      </c>
      <c r="F18" s="121">
        <f t="shared" si="3"/>
        <v>1</v>
      </c>
    </row>
    <row r="19" spans="1:6" ht="15.75" customHeight="1" x14ac:dyDescent="0.25">
      <c r="A19" s="105" t="s">
        <v>89</v>
      </c>
      <c r="B19" s="125">
        <v>31574.1</v>
      </c>
      <c r="C19" s="125">
        <v>31574.1</v>
      </c>
      <c r="D19" s="125">
        <v>31574.1</v>
      </c>
      <c r="E19" s="124">
        <f t="shared" si="2"/>
        <v>1</v>
      </c>
      <c r="F19" s="124">
        <f t="shared" si="3"/>
        <v>1</v>
      </c>
    </row>
    <row r="20" spans="1:6" ht="15.75" customHeight="1" x14ac:dyDescent="0.25">
      <c r="A20" s="104" t="s">
        <v>41</v>
      </c>
      <c r="B20" s="122">
        <v>17087.099999999999</v>
      </c>
      <c r="C20" s="122">
        <v>17087.099999999999</v>
      </c>
      <c r="D20" s="122">
        <v>17087.099999999999</v>
      </c>
      <c r="E20" s="121">
        <f t="shared" si="2"/>
        <v>1</v>
      </c>
      <c r="F20" s="121">
        <f t="shared" si="3"/>
        <v>1</v>
      </c>
    </row>
    <row r="21" spans="1:6" ht="15.75" customHeight="1" x14ac:dyDescent="0.25">
      <c r="A21" s="105" t="s">
        <v>89</v>
      </c>
      <c r="B21" s="125">
        <v>17087.099999999999</v>
      </c>
      <c r="C21" s="125">
        <v>17087.099999999999</v>
      </c>
      <c r="D21" s="125">
        <v>17087.099999999999</v>
      </c>
      <c r="E21" s="124">
        <f t="shared" si="2"/>
        <v>1</v>
      </c>
      <c r="F21" s="124">
        <f t="shared" si="3"/>
        <v>1</v>
      </c>
    </row>
    <row r="22" spans="1:6" ht="15.75" customHeight="1" x14ac:dyDescent="0.25">
      <c r="A22" s="104" t="s">
        <v>36</v>
      </c>
      <c r="B22" s="122">
        <v>12921.8</v>
      </c>
      <c r="C22" s="122">
        <v>12921.8</v>
      </c>
      <c r="D22" s="122">
        <v>12921.8</v>
      </c>
      <c r="E22" s="121">
        <f t="shared" si="2"/>
        <v>1</v>
      </c>
      <c r="F22" s="121">
        <f t="shared" si="3"/>
        <v>1</v>
      </c>
    </row>
    <row r="23" spans="1:6" ht="15.75" customHeight="1" x14ac:dyDescent="0.25">
      <c r="A23" s="105" t="s">
        <v>89</v>
      </c>
      <c r="B23" s="125">
        <v>12921.8</v>
      </c>
      <c r="C23" s="125">
        <v>12921.8</v>
      </c>
      <c r="D23" s="125">
        <v>12921.8</v>
      </c>
      <c r="E23" s="124">
        <f t="shared" si="2"/>
        <v>1</v>
      </c>
      <c r="F23" s="124">
        <f t="shared" si="3"/>
        <v>1</v>
      </c>
    </row>
    <row r="24" spans="1:6" ht="15.75" customHeight="1" x14ac:dyDescent="0.25">
      <c r="A24" s="104" t="s">
        <v>34</v>
      </c>
      <c r="B24" s="122">
        <v>33313.800000000003</v>
      </c>
      <c r="C24" s="122">
        <v>33313.800000000003</v>
      </c>
      <c r="D24" s="122">
        <v>33313.800000000003</v>
      </c>
      <c r="E24" s="121">
        <f t="shared" si="2"/>
        <v>1</v>
      </c>
      <c r="F24" s="121">
        <f t="shared" si="3"/>
        <v>1</v>
      </c>
    </row>
    <row r="25" spans="1:6" ht="15.75" customHeight="1" x14ac:dyDescent="0.25">
      <c r="A25" s="105" t="s">
        <v>89</v>
      </c>
      <c r="B25" s="125">
        <v>33313.800000000003</v>
      </c>
      <c r="C25" s="125">
        <v>33313.800000000003</v>
      </c>
      <c r="D25" s="125">
        <v>33313.800000000003</v>
      </c>
      <c r="E25" s="124">
        <f t="shared" si="2"/>
        <v>1</v>
      </c>
      <c r="F25" s="124">
        <f t="shared" si="3"/>
        <v>1</v>
      </c>
    </row>
    <row r="26" spans="1:6" ht="15.75" customHeight="1" x14ac:dyDescent="0.25">
      <c r="A26" s="104" t="s">
        <v>33</v>
      </c>
      <c r="B26" s="122">
        <v>13659.3</v>
      </c>
      <c r="C26" s="122">
        <v>13659.3</v>
      </c>
      <c r="D26" s="122">
        <v>13659.3</v>
      </c>
      <c r="E26" s="121">
        <f t="shared" si="2"/>
        <v>1</v>
      </c>
      <c r="F26" s="121">
        <f t="shared" si="3"/>
        <v>1</v>
      </c>
    </row>
    <row r="27" spans="1:6" ht="15.75" customHeight="1" x14ac:dyDescent="0.25">
      <c r="A27" s="105" t="s">
        <v>89</v>
      </c>
      <c r="B27" s="125">
        <v>13659.3</v>
      </c>
      <c r="C27" s="125">
        <v>13659.3</v>
      </c>
      <c r="D27" s="125">
        <v>13659.3</v>
      </c>
      <c r="E27" s="124">
        <f t="shared" si="2"/>
        <v>1</v>
      </c>
      <c r="F27" s="124">
        <f t="shared" si="3"/>
        <v>1</v>
      </c>
    </row>
    <row r="28" spans="1:6" ht="15.75" customHeight="1" x14ac:dyDescent="0.25">
      <c r="A28" s="104" t="s">
        <v>30</v>
      </c>
      <c r="B28" s="122">
        <v>12690.2</v>
      </c>
      <c r="C28" s="122">
        <v>12690.2</v>
      </c>
      <c r="D28" s="122">
        <v>12690.2</v>
      </c>
      <c r="E28" s="121">
        <f t="shared" si="2"/>
        <v>1</v>
      </c>
      <c r="F28" s="121">
        <f t="shared" si="3"/>
        <v>1</v>
      </c>
    </row>
    <row r="29" spans="1:6" ht="15.75" customHeight="1" x14ac:dyDescent="0.25">
      <c r="A29" s="105" t="s">
        <v>89</v>
      </c>
      <c r="B29" s="125">
        <v>12690.2</v>
      </c>
      <c r="C29" s="125">
        <v>12690.2</v>
      </c>
      <c r="D29" s="125">
        <v>12690.2</v>
      </c>
      <c r="E29" s="124">
        <f t="shared" si="2"/>
        <v>1</v>
      </c>
      <c r="F29" s="124">
        <f t="shared" si="3"/>
        <v>1</v>
      </c>
    </row>
    <row r="30" spans="1:6" ht="15.75" customHeight="1" x14ac:dyDescent="0.25">
      <c r="A30" s="104" t="s">
        <v>25</v>
      </c>
      <c r="B30" s="122">
        <v>17623.5</v>
      </c>
      <c r="C30" s="122">
        <v>17623.5</v>
      </c>
      <c r="D30" s="122">
        <v>17623.5</v>
      </c>
      <c r="E30" s="121">
        <f t="shared" si="2"/>
        <v>1</v>
      </c>
      <c r="F30" s="121">
        <f t="shared" si="3"/>
        <v>1</v>
      </c>
    </row>
    <row r="31" spans="1:6" ht="15.75" customHeight="1" x14ac:dyDescent="0.25">
      <c r="A31" s="105" t="s">
        <v>89</v>
      </c>
      <c r="B31" s="125">
        <v>17623.5</v>
      </c>
      <c r="C31" s="125">
        <v>17623.5</v>
      </c>
      <c r="D31" s="125">
        <v>17623.5</v>
      </c>
      <c r="E31" s="124">
        <f t="shared" si="2"/>
        <v>1</v>
      </c>
      <c r="F31" s="124">
        <f t="shared" si="3"/>
        <v>1</v>
      </c>
    </row>
    <row r="32" spans="1:6" ht="15.75" customHeight="1" x14ac:dyDescent="0.25">
      <c r="A32" s="104" t="s">
        <v>22</v>
      </c>
      <c r="B32" s="122">
        <v>18003.5</v>
      </c>
      <c r="C32" s="122">
        <v>18003.5</v>
      </c>
      <c r="D32" s="122">
        <v>18003.5</v>
      </c>
      <c r="E32" s="121">
        <f t="shared" si="2"/>
        <v>1</v>
      </c>
      <c r="F32" s="121">
        <f t="shared" si="3"/>
        <v>1</v>
      </c>
    </row>
    <row r="33" spans="1:6" ht="15.75" customHeight="1" x14ac:dyDescent="0.25">
      <c r="A33" s="105" t="s">
        <v>89</v>
      </c>
      <c r="B33" s="125">
        <v>18003.5</v>
      </c>
      <c r="C33" s="125">
        <v>18003.5</v>
      </c>
      <c r="D33" s="125">
        <v>18003.5</v>
      </c>
      <c r="E33" s="124">
        <f t="shared" si="2"/>
        <v>1</v>
      </c>
      <c r="F33" s="124">
        <f t="shared" si="3"/>
        <v>1</v>
      </c>
    </row>
    <row r="34" spans="1:6" ht="15.75" customHeight="1" x14ac:dyDescent="0.25">
      <c r="A34" s="104" t="s">
        <v>15</v>
      </c>
      <c r="B34" s="122">
        <v>15067.7</v>
      </c>
      <c r="C34" s="122">
        <v>15067.7</v>
      </c>
      <c r="D34" s="122">
        <v>15067.7</v>
      </c>
      <c r="E34" s="121">
        <f t="shared" si="2"/>
        <v>1</v>
      </c>
      <c r="F34" s="121">
        <f t="shared" si="3"/>
        <v>1</v>
      </c>
    </row>
    <row r="35" spans="1:6" ht="15.75" customHeight="1" x14ac:dyDescent="0.25">
      <c r="A35" s="105" t="s">
        <v>89</v>
      </c>
      <c r="B35" s="125">
        <v>15067.7</v>
      </c>
      <c r="C35" s="125">
        <v>15067.7</v>
      </c>
      <c r="D35" s="125">
        <v>15067.7</v>
      </c>
      <c r="E35" s="124">
        <f t="shared" si="2"/>
        <v>1</v>
      </c>
      <c r="F35" s="124">
        <f t="shared" si="3"/>
        <v>1</v>
      </c>
    </row>
    <row r="36" spans="1:6" ht="15.75" customHeight="1" x14ac:dyDescent="0.25">
      <c r="A36" s="104" t="s">
        <v>9</v>
      </c>
      <c r="B36" s="122">
        <v>24322.9</v>
      </c>
      <c r="C36" s="122">
        <v>24322.9</v>
      </c>
      <c r="D36" s="122">
        <v>24322.9</v>
      </c>
      <c r="E36" s="121">
        <f t="shared" si="2"/>
        <v>1</v>
      </c>
      <c r="F36" s="121">
        <f t="shared" si="3"/>
        <v>1</v>
      </c>
    </row>
    <row r="37" spans="1:6" ht="15.75" customHeight="1" x14ac:dyDescent="0.25">
      <c r="A37" s="105" t="s">
        <v>89</v>
      </c>
      <c r="B37" s="125">
        <v>24322.9</v>
      </c>
      <c r="C37" s="125">
        <v>24322.9</v>
      </c>
      <c r="D37" s="125">
        <v>24322.9</v>
      </c>
      <c r="E37" s="124">
        <f t="shared" si="2"/>
        <v>1</v>
      </c>
      <c r="F37" s="124">
        <f t="shared" si="3"/>
        <v>1</v>
      </c>
    </row>
    <row r="38" spans="1:6" ht="15.75" customHeight="1" x14ac:dyDescent="0.25">
      <c r="A38" s="13" t="s">
        <v>4</v>
      </c>
      <c r="B38" s="122">
        <f>B36+B34+B32+B30+B28+B26+B24+B22+B20+B18+B16+B14+B12+B10+B8</f>
        <v>277809.5</v>
      </c>
      <c r="C38" s="122">
        <f>C36+C34+C32+C30+C28+C26+C24+C22+C20+C18+C16+C14+C12+C10+C8</f>
        <v>277809.5</v>
      </c>
      <c r="D38" s="122">
        <f t="shared" ref="D38" si="4">D36+D34+D32+D30+D28+D26+D24+D22+D20+D18+D16+D14+D12+D10+D8</f>
        <v>277809.5</v>
      </c>
      <c r="E38" s="121">
        <f t="shared" si="2"/>
        <v>1</v>
      </c>
      <c r="F38" s="121">
        <f t="shared" si="3"/>
        <v>1</v>
      </c>
    </row>
    <row r="39" spans="1:6" ht="15.75" customHeight="1" x14ac:dyDescent="0.25">
      <c r="A39" s="13" t="s">
        <v>3</v>
      </c>
      <c r="B39" s="13"/>
      <c r="C39" s="13"/>
      <c r="D39" s="13"/>
      <c r="E39" s="124"/>
      <c r="F39" s="124"/>
    </row>
    <row r="40" spans="1:6" ht="15.75" customHeight="1" x14ac:dyDescent="0.25">
      <c r="A40" s="13" t="s">
        <v>85</v>
      </c>
      <c r="B40" s="122">
        <f>B37+B35+B33+B31+B29+B27+B25+B23+B21+B19+B17+B15+B13+B11+B9</f>
        <v>277809.5</v>
      </c>
      <c r="C40" s="122">
        <f>C37+C35+C33+C31+C29+C27+C25+C23+C21+C19+C17+C15+C13+C11+C9</f>
        <v>277809.5</v>
      </c>
      <c r="D40" s="122">
        <f t="shared" ref="D40" si="5">D37+D35+D33+D31+D29+D27+D25+D23+D21+D19+D17+D15+D13+D11+D9</f>
        <v>277809.5</v>
      </c>
      <c r="E40" s="121">
        <f t="shared" si="2"/>
        <v>1</v>
      </c>
      <c r="F40" s="121">
        <f t="shared" si="3"/>
        <v>1</v>
      </c>
    </row>
    <row r="41" spans="1:6" ht="15" customHeight="1" x14ac:dyDescent="0.25">
      <c r="A41" s="6"/>
      <c r="B41" s="6"/>
    </row>
    <row r="42" spans="1:6" ht="15" customHeight="1" x14ac:dyDescent="0.25">
      <c r="A42" s="6"/>
      <c r="B42" s="6"/>
    </row>
    <row r="43" spans="1:6" ht="15" customHeight="1" x14ac:dyDescent="0.25">
      <c r="A43" s="152" t="s">
        <v>0</v>
      </c>
      <c r="B43" s="152"/>
      <c r="C43" s="165"/>
      <c r="D43" s="165"/>
      <c r="E43" s="165"/>
      <c r="F43" s="165"/>
    </row>
    <row r="44" spans="1:6" ht="14.25" customHeight="1" x14ac:dyDescent="0.25">
      <c r="A44" s="6"/>
      <c r="B44" s="6"/>
    </row>
  </sheetData>
  <mergeCells count="3">
    <mergeCell ref="A1:B1"/>
    <mergeCell ref="A5:F5"/>
    <mergeCell ref="A43:F43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6"/>
  <sheetViews>
    <sheetView showGridLines="0" view="pageBreakPreview" zoomScale="70" zoomScaleNormal="70" zoomScaleSheetLayoutView="70" workbookViewId="0">
      <pane xSplit="1" ySplit="7" topLeftCell="B44" activePane="bottomRight" state="frozen"/>
      <selection pane="topRight" activeCell="B1" sqref="B1"/>
      <selection pane="bottomLeft" activeCell="A8" sqref="A8"/>
      <selection pane="bottomRight" activeCell="K47" sqref="K47"/>
    </sheetView>
  </sheetViews>
  <sheetFormatPr defaultRowHeight="15" x14ac:dyDescent="0.25"/>
  <cols>
    <col min="1" max="1" width="34" style="15" customWidth="1"/>
    <col min="2" max="2" width="28.28515625" style="15" customWidth="1"/>
    <col min="3" max="3" width="19.85546875" style="15" customWidth="1"/>
    <col min="4" max="4" width="15.140625" style="15" customWidth="1"/>
    <col min="5" max="5" width="18.7109375" style="15" customWidth="1"/>
    <col min="6" max="6" width="19.5703125" style="15" customWidth="1"/>
    <col min="7" max="248" width="9.140625" style="15" customWidth="1"/>
    <col min="249" max="16384" width="9.140625" style="15"/>
  </cols>
  <sheetData>
    <row r="1" spans="1:6" ht="16.5" customHeight="1" x14ac:dyDescent="0.25">
      <c r="A1" s="6"/>
      <c r="B1" s="32"/>
      <c r="E1" s="2"/>
      <c r="F1" s="3"/>
    </row>
    <row r="2" spans="1:6" ht="16.5" customHeight="1" x14ac:dyDescent="0.25">
      <c r="A2" s="6"/>
      <c r="B2" s="32"/>
      <c r="E2" s="2"/>
      <c r="F2" s="7" t="s">
        <v>225</v>
      </c>
    </row>
    <row r="3" spans="1:6" ht="16.5" customHeight="1" x14ac:dyDescent="0.25">
      <c r="A3" s="6"/>
      <c r="B3" s="32"/>
      <c r="F3" s="7" t="s">
        <v>231</v>
      </c>
    </row>
    <row r="4" spans="1:6" ht="16.5" customHeight="1" x14ac:dyDescent="0.25">
      <c r="A4" s="6"/>
      <c r="B4" s="32"/>
      <c r="F4" s="7"/>
    </row>
    <row r="5" spans="1:6" ht="33.75" customHeight="1" x14ac:dyDescent="0.25">
      <c r="A5" s="151" t="s">
        <v>541</v>
      </c>
      <c r="B5" s="151"/>
      <c r="C5" s="153"/>
      <c r="D5" s="153"/>
      <c r="E5" s="153"/>
      <c r="F5" s="153"/>
    </row>
    <row r="6" spans="1:6" ht="17.25" customHeight="1" x14ac:dyDescent="0.25">
      <c r="A6" s="6"/>
      <c r="F6" s="32" t="s">
        <v>71</v>
      </c>
    </row>
    <row r="7" spans="1:6" ht="125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f>B9</f>
        <v>6875</v>
      </c>
      <c r="C8" s="122">
        <f t="shared" ref="C8:D8" si="0">C9</f>
        <v>6875</v>
      </c>
      <c r="D8" s="122">
        <f t="shared" si="0"/>
        <v>6875</v>
      </c>
      <c r="E8" s="121">
        <f t="shared" ref="E8:E9" si="1">D8/B8</f>
        <v>1</v>
      </c>
      <c r="F8" s="121">
        <f t="shared" ref="F8:F9" si="2">D8/C8</f>
        <v>1</v>
      </c>
    </row>
    <row r="9" spans="1:6" ht="15.75" customHeight="1" x14ac:dyDescent="0.25">
      <c r="A9" s="105" t="s">
        <v>89</v>
      </c>
      <c r="B9" s="125">
        <v>6875</v>
      </c>
      <c r="C9" s="125">
        <v>6875</v>
      </c>
      <c r="D9" s="125">
        <v>6875</v>
      </c>
      <c r="E9" s="124">
        <f t="shared" si="1"/>
        <v>1</v>
      </c>
      <c r="F9" s="124">
        <f t="shared" si="2"/>
        <v>1</v>
      </c>
    </row>
    <row r="10" spans="1:6" ht="15.75" customHeight="1" x14ac:dyDescent="0.25">
      <c r="A10" s="104" t="s">
        <v>62</v>
      </c>
      <c r="B10" s="122">
        <f>B11</f>
        <v>65839.399999999994</v>
      </c>
      <c r="C10" s="122">
        <f t="shared" ref="C10" si="3">C11</f>
        <v>65839.399999999994</v>
      </c>
      <c r="D10" s="122">
        <f t="shared" ref="D10" si="4">D11</f>
        <v>65839.399999999994</v>
      </c>
      <c r="E10" s="121">
        <f t="shared" ref="E10:E50" si="5">D10/B10</f>
        <v>1</v>
      </c>
      <c r="F10" s="121">
        <f t="shared" ref="F10:F50" si="6">D10/C10</f>
        <v>1</v>
      </c>
    </row>
    <row r="11" spans="1:6" ht="15.75" customHeight="1" x14ac:dyDescent="0.25">
      <c r="A11" s="105" t="s">
        <v>89</v>
      </c>
      <c r="B11" s="125">
        <v>65839.399999999994</v>
      </c>
      <c r="C11" s="125">
        <v>65839.399999999994</v>
      </c>
      <c r="D11" s="125">
        <v>65839.399999999994</v>
      </c>
      <c r="E11" s="124">
        <f t="shared" si="5"/>
        <v>1</v>
      </c>
      <c r="F11" s="124">
        <f t="shared" si="6"/>
        <v>1</v>
      </c>
    </row>
    <row r="12" spans="1:6" ht="15.75" customHeight="1" x14ac:dyDescent="0.25">
      <c r="A12" s="104" t="s">
        <v>61</v>
      </c>
      <c r="B12" s="122">
        <f>B13</f>
        <v>3132.9</v>
      </c>
      <c r="C12" s="122">
        <f t="shared" ref="C12" si="7">C13</f>
        <v>3132.87</v>
      </c>
      <c r="D12" s="122">
        <f t="shared" ref="D12" si="8">D13</f>
        <v>3097.8</v>
      </c>
      <c r="E12" s="121">
        <f t="shared" si="5"/>
        <v>0.98879632289571961</v>
      </c>
      <c r="F12" s="121">
        <f t="shared" si="6"/>
        <v>0.98880579149469983</v>
      </c>
    </row>
    <row r="13" spans="1:6" ht="15.75" customHeight="1" x14ac:dyDescent="0.25">
      <c r="A13" s="105" t="s">
        <v>89</v>
      </c>
      <c r="B13" s="125">
        <v>3132.9</v>
      </c>
      <c r="C13" s="125">
        <f>3132.9-0.03</f>
        <v>3132.87</v>
      </c>
      <c r="D13" s="125">
        <v>3097.8</v>
      </c>
      <c r="E13" s="124">
        <f t="shared" si="5"/>
        <v>0.98879632289571961</v>
      </c>
      <c r="F13" s="124">
        <f t="shared" si="6"/>
        <v>0.98880579149469983</v>
      </c>
    </row>
    <row r="14" spans="1:6" ht="15.75" customHeight="1" x14ac:dyDescent="0.25">
      <c r="A14" s="104" t="s">
        <v>60</v>
      </c>
      <c r="B14" s="122">
        <f>B15</f>
        <v>64200</v>
      </c>
      <c r="C14" s="122">
        <f t="shared" ref="C14" si="9">C15</f>
        <v>64200</v>
      </c>
      <c r="D14" s="122">
        <f t="shared" ref="D14" si="10">D15</f>
        <v>64200</v>
      </c>
      <c r="E14" s="121">
        <f t="shared" si="5"/>
        <v>1</v>
      </c>
      <c r="F14" s="121">
        <f t="shared" si="6"/>
        <v>1</v>
      </c>
    </row>
    <row r="15" spans="1:6" ht="15.75" customHeight="1" x14ac:dyDescent="0.25">
      <c r="A15" s="105" t="s">
        <v>89</v>
      </c>
      <c r="B15" s="125">
        <v>64200</v>
      </c>
      <c r="C15" s="125">
        <v>64200</v>
      </c>
      <c r="D15" s="125">
        <v>64200</v>
      </c>
      <c r="E15" s="124">
        <f t="shared" si="5"/>
        <v>1</v>
      </c>
      <c r="F15" s="124">
        <f t="shared" si="6"/>
        <v>1</v>
      </c>
    </row>
    <row r="16" spans="1:6" ht="15.75" customHeight="1" x14ac:dyDescent="0.25">
      <c r="A16" s="104" t="s">
        <v>54</v>
      </c>
      <c r="B16" s="122">
        <f>B17</f>
        <v>10006.5</v>
      </c>
      <c r="C16" s="122">
        <f t="shared" ref="C16" si="11">C17</f>
        <v>10006.5</v>
      </c>
      <c r="D16" s="122">
        <f t="shared" ref="D16" si="12">D17</f>
        <v>9493.5300000000007</v>
      </c>
      <c r="E16" s="121">
        <f t="shared" si="5"/>
        <v>0.94873632139109587</v>
      </c>
      <c r="F16" s="121">
        <f t="shared" si="6"/>
        <v>0.94873632139109587</v>
      </c>
    </row>
    <row r="17" spans="1:6" ht="15.75" customHeight="1" x14ac:dyDescent="0.25">
      <c r="A17" s="105" t="s">
        <v>89</v>
      </c>
      <c r="B17" s="125">
        <v>10006.5</v>
      </c>
      <c r="C17" s="125">
        <v>10006.5</v>
      </c>
      <c r="D17" s="125">
        <f>9493.5+0.03</f>
        <v>9493.5300000000007</v>
      </c>
      <c r="E17" s="124">
        <f t="shared" si="5"/>
        <v>0.94873632139109587</v>
      </c>
      <c r="F17" s="124">
        <f t="shared" si="6"/>
        <v>0.94873632139109587</v>
      </c>
    </row>
    <row r="18" spans="1:6" ht="15.75" customHeight="1" x14ac:dyDescent="0.25">
      <c r="A18" s="104" t="s">
        <v>49</v>
      </c>
      <c r="B18" s="122">
        <f>B19</f>
        <v>6875</v>
      </c>
      <c r="C18" s="122">
        <f t="shared" ref="C18" si="13">C19</f>
        <v>6875</v>
      </c>
      <c r="D18" s="122">
        <f t="shared" ref="D18" si="14">D19</f>
        <v>6875</v>
      </c>
      <c r="E18" s="121">
        <f t="shared" si="5"/>
        <v>1</v>
      </c>
      <c r="F18" s="121">
        <f t="shared" si="6"/>
        <v>1</v>
      </c>
    </row>
    <row r="19" spans="1:6" ht="15.75" customHeight="1" x14ac:dyDescent="0.25">
      <c r="A19" s="105" t="s">
        <v>89</v>
      </c>
      <c r="B19" s="125">
        <v>6875</v>
      </c>
      <c r="C19" s="125">
        <v>6875</v>
      </c>
      <c r="D19" s="125">
        <v>6875</v>
      </c>
      <c r="E19" s="124">
        <f t="shared" si="5"/>
        <v>1</v>
      </c>
      <c r="F19" s="124">
        <f t="shared" si="6"/>
        <v>1</v>
      </c>
    </row>
    <row r="20" spans="1:6" ht="15.75" customHeight="1" x14ac:dyDescent="0.25">
      <c r="A20" s="104" t="s">
        <v>46</v>
      </c>
      <c r="B20" s="122">
        <f>B21</f>
        <v>22289.3</v>
      </c>
      <c r="C20" s="122">
        <f t="shared" ref="C20" si="15">C21</f>
        <v>22289.3</v>
      </c>
      <c r="D20" s="122">
        <f t="shared" ref="D20" si="16">D21</f>
        <v>11989.33</v>
      </c>
      <c r="E20" s="121">
        <f t="shared" si="5"/>
        <v>0.53789621028924195</v>
      </c>
      <c r="F20" s="121">
        <f t="shared" si="6"/>
        <v>0.53789621028924195</v>
      </c>
    </row>
    <row r="21" spans="1:6" ht="15.75" customHeight="1" x14ac:dyDescent="0.25">
      <c r="A21" s="105" t="s">
        <v>89</v>
      </c>
      <c r="B21" s="125">
        <v>22289.3</v>
      </c>
      <c r="C21" s="125">
        <v>22289.3</v>
      </c>
      <c r="D21" s="125">
        <f>11989.3+0.03</f>
        <v>11989.33</v>
      </c>
      <c r="E21" s="124">
        <f t="shared" si="5"/>
        <v>0.53789621028924195</v>
      </c>
      <c r="F21" s="124">
        <f t="shared" si="6"/>
        <v>0.53789621028924195</v>
      </c>
    </row>
    <row r="22" spans="1:6" ht="15.75" customHeight="1" x14ac:dyDescent="0.25">
      <c r="A22" s="104" t="s">
        <v>44</v>
      </c>
      <c r="B22" s="122">
        <f>B23</f>
        <v>30000</v>
      </c>
      <c r="C22" s="122">
        <f t="shared" ref="C22" si="17">C23</f>
        <v>30000</v>
      </c>
      <c r="D22" s="122">
        <f t="shared" ref="D22" si="18">D23</f>
        <v>545.53</v>
      </c>
      <c r="E22" s="121">
        <f t="shared" si="5"/>
        <v>1.8184333333333334E-2</v>
      </c>
      <c r="F22" s="121">
        <f t="shared" si="6"/>
        <v>1.8184333333333334E-2</v>
      </c>
    </row>
    <row r="23" spans="1:6" ht="15.75" customHeight="1" x14ac:dyDescent="0.25">
      <c r="A23" s="105" t="s">
        <v>89</v>
      </c>
      <c r="B23" s="125">
        <v>30000</v>
      </c>
      <c r="C23" s="125">
        <v>30000</v>
      </c>
      <c r="D23" s="125">
        <f>545.5+0.03</f>
        <v>545.53</v>
      </c>
      <c r="E23" s="124">
        <f t="shared" si="5"/>
        <v>1.8184333333333334E-2</v>
      </c>
      <c r="F23" s="124">
        <f t="shared" si="6"/>
        <v>1.8184333333333334E-2</v>
      </c>
    </row>
    <row r="24" spans="1:6" ht="15.75" customHeight="1" x14ac:dyDescent="0.25">
      <c r="A24" s="104" t="s">
        <v>41</v>
      </c>
      <c r="B24" s="122">
        <f>B25</f>
        <v>110000</v>
      </c>
      <c r="C24" s="122">
        <f t="shared" ref="C24" si="19">C25</f>
        <v>110000</v>
      </c>
      <c r="D24" s="122">
        <f t="shared" ref="D24" si="20">D25</f>
        <v>110000</v>
      </c>
      <c r="E24" s="121">
        <f t="shared" si="5"/>
        <v>1</v>
      </c>
      <c r="F24" s="121">
        <f t="shared" si="6"/>
        <v>1</v>
      </c>
    </row>
    <row r="25" spans="1:6" ht="15.75" customHeight="1" x14ac:dyDescent="0.25">
      <c r="A25" s="105" t="s">
        <v>89</v>
      </c>
      <c r="B25" s="125">
        <v>110000</v>
      </c>
      <c r="C25" s="125">
        <v>110000</v>
      </c>
      <c r="D25" s="125">
        <v>110000</v>
      </c>
      <c r="E25" s="124">
        <f t="shared" si="5"/>
        <v>1</v>
      </c>
      <c r="F25" s="124">
        <f t="shared" si="6"/>
        <v>1</v>
      </c>
    </row>
    <row r="26" spans="1:6" ht="15.75" customHeight="1" x14ac:dyDescent="0.25">
      <c r="A26" s="104" t="s">
        <v>38</v>
      </c>
      <c r="B26" s="122">
        <f>B27</f>
        <v>27937</v>
      </c>
      <c r="C26" s="122">
        <f t="shared" ref="C26" si="21">C27</f>
        <v>27937</v>
      </c>
      <c r="D26" s="122">
        <f t="shared" ref="D26" si="22">D27</f>
        <v>27937</v>
      </c>
      <c r="E26" s="121">
        <f t="shared" si="5"/>
        <v>1</v>
      </c>
      <c r="F26" s="121">
        <f t="shared" si="6"/>
        <v>1</v>
      </c>
    </row>
    <row r="27" spans="1:6" ht="15.75" customHeight="1" x14ac:dyDescent="0.25">
      <c r="A27" s="105" t="s">
        <v>89</v>
      </c>
      <c r="B27" s="125">
        <v>27937</v>
      </c>
      <c r="C27" s="125">
        <v>27937</v>
      </c>
      <c r="D27" s="125">
        <v>27937</v>
      </c>
      <c r="E27" s="124">
        <f t="shared" si="5"/>
        <v>1</v>
      </c>
      <c r="F27" s="124">
        <f t="shared" si="6"/>
        <v>1</v>
      </c>
    </row>
    <row r="28" spans="1:6" ht="15.75" customHeight="1" x14ac:dyDescent="0.25">
      <c r="A28" s="104" t="s">
        <v>36</v>
      </c>
      <c r="B28" s="122">
        <f>B29</f>
        <v>99900</v>
      </c>
      <c r="C28" s="122">
        <f t="shared" ref="C28" si="23">C29</f>
        <v>99900</v>
      </c>
      <c r="D28" s="122">
        <f t="shared" ref="D28" si="24">D29</f>
        <v>99900</v>
      </c>
      <c r="E28" s="121">
        <f t="shared" si="5"/>
        <v>1</v>
      </c>
      <c r="F28" s="121">
        <f t="shared" si="6"/>
        <v>1</v>
      </c>
    </row>
    <row r="29" spans="1:6" ht="15.75" customHeight="1" x14ac:dyDescent="0.25">
      <c r="A29" s="105" t="s">
        <v>89</v>
      </c>
      <c r="B29" s="125">
        <v>99900</v>
      </c>
      <c r="C29" s="125">
        <v>99900</v>
      </c>
      <c r="D29" s="125">
        <v>99900</v>
      </c>
      <c r="E29" s="124">
        <f t="shared" si="5"/>
        <v>1</v>
      </c>
      <c r="F29" s="124">
        <f t="shared" si="6"/>
        <v>1</v>
      </c>
    </row>
    <row r="30" spans="1:6" ht="15.75" customHeight="1" x14ac:dyDescent="0.25">
      <c r="A30" s="104" t="s">
        <v>34</v>
      </c>
      <c r="B30" s="122">
        <f>B31</f>
        <v>107000</v>
      </c>
      <c r="C30" s="122">
        <f t="shared" ref="C30" si="25">C31</f>
        <v>107000</v>
      </c>
      <c r="D30" s="122">
        <f t="shared" ref="D30" si="26">D31</f>
        <v>107000</v>
      </c>
      <c r="E30" s="121">
        <f t="shared" si="5"/>
        <v>1</v>
      </c>
      <c r="F30" s="121">
        <f t="shared" si="6"/>
        <v>1</v>
      </c>
    </row>
    <row r="31" spans="1:6" ht="15.75" customHeight="1" x14ac:dyDescent="0.25">
      <c r="A31" s="105" t="s">
        <v>89</v>
      </c>
      <c r="B31" s="125">
        <v>107000</v>
      </c>
      <c r="C31" s="125">
        <v>107000</v>
      </c>
      <c r="D31" s="125">
        <v>107000</v>
      </c>
      <c r="E31" s="124">
        <f t="shared" si="5"/>
        <v>1</v>
      </c>
      <c r="F31" s="124">
        <f t="shared" si="6"/>
        <v>1</v>
      </c>
    </row>
    <row r="32" spans="1:6" ht="15.75" customHeight="1" x14ac:dyDescent="0.25">
      <c r="A32" s="104" t="s">
        <v>33</v>
      </c>
      <c r="B32" s="122">
        <f>B33</f>
        <v>6875</v>
      </c>
      <c r="C32" s="122">
        <f t="shared" ref="C32" si="27">C33</f>
        <v>6875</v>
      </c>
      <c r="D32" s="122">
        <f t="shared" ref="D32" si="28">D33</f>
        <v>6875</v>
      </c>
      <c r="E32" s="121">
        <f t="shared" si="5"/>
        <v>1</v>
      </c>
      <c r="F32" s="121">
        <f t="shared" si="6"/>
        <v>1</v>
      </c>
    </row>
    <row r="33" spans="1:6" ht="15.75" customHeight="1" x14ac:dyDescent="0.25">
      <c r="A33" s="105" t="s">
        <v>89</v>
      </c>
      <c r="B33" s="125">
        <v>6875</v>
      </c>
      <c r="C33" s="125">
        <v>6875</v>
      </c>
      <c r="D33" s="125">
        <v>6875</v>
      </c>
      <c r="E33" s="124">
        <f t="shared" si="5"/>
        <v>1</v>
      </c>
      <c r="F33" s="124">
        <f t="shared" si="6"/>
        <v>1</v>
      </c>
    </row>
    <row r="34" spans="1:6" ht="15.75" customHeight="1" x14ac:dyDescent="0.25">
      <c r="A34" s="104" t="s">
        <v>32</v>
      </c>
      <c r="B34" s="122">
        <f>B35</f>
        <v>45000</v>
      </c>
      <c r="C34" s="122">
        <f t="shared" ref="C34" si="29">C35</f>
        <v>45000</v>
      </c>
      <c r="D34" s="122">
        <f t="shared" ref="D34" si="30">D35</f>
        <v>45000</v>
      </c>
      <c r="E34" s="121">
        <f t="shared" si="5"/>
        <v>1</v>
      </c>
      <c r="F34" s="121">
        <f t="shared" si="6"/>
        <v>1</v>
      </c>
    </row>
    <row r="35" spans="1:6" ht="15.75" customHeight="1" x14ac:dyDescent="0.25">
      <c r="A35" s="105" t="s">
        <v>89</v>
      </c>
      <c r="B35" s="125">
        <v>45000</v>
      </c>
      <c r="C35" s="125">
        <v>45000</v>
      </c>
      <c r="D35" s="125">
        <v>45000</v>
      </c>
      <c r="E35" s="124">
        <f t="shared" si="5"/>
        <v>1</v>
      </c>
      <c r="F35" s="124">
        <f t="shared" si="6"/>
        <v>1</v>
      </c>
    </row>
    <row r="36" spans="1:6" ht="15.75" customHeight="1" x14ac:dyDescent="0.25">
      <c r="A36" s="104" t="s">
        <v>30</v>
      </c>
      <c r="B36" s="122">
        <f>B37</f>
        <v>110000</v>
      </c>
      <c r="C36" s="122">
        <f t="shared" ref="C36" si="31">C37</f>
        <v>110000</v>
      </c>
      <c r="D36" s="122">
        <f t="shared" ref="D36" si="32">D37</f>
        <v>110000</v>
      </c>
      <c r="E36" s="121">
        <f t="shared" si="5"/>
        <v>1</v>
      </c>
      <c r="F36" s="121">
        <f t="shared" si="6"/>
        <v>1</v>
      </c>
    </row>
    <row r="37" spans="1:6" ht="15.75" customHeight="1" x14ac:dyDescent="0.25">
      <c r="A37" s="105" t="s">
        <v>89</v>
      </c>
      <c r="B37" s="125">
        <v>110000</v>
      </c>
      <c r="C37" s="125">
        <v>110000</v>
      </c>
      <c r="D37" s="125">
        <v>110000</v>
      </c>
      <c r="E37" s="124">
        <f t="shared" si="5"/>
        <v>1</v>
      </c>
      <c r="F37" s="124">
        <f t="shared" si="6"/>
        <v>1</v>
      </c>
    </row>
    <row r="38" spans="1:6" ht="15.75" customHeight="1" x14ac:dyDescent="0.25">
      <c r="A38" s="104" t="s">
        <v>25</v>
      </c>
      <c r="B38" s="122">
        <f>B39</f>
        <v>120885.5</v>
      </c>
      <c r="C38" s="122">
        <f t="shared" ref="C38" si="33">C39</f>
        <v>120885.47</v>
      </c>
      <c r="D38" s="122">
        <f t="shared" ref="D38" si="34">D39</f>
        <v>120885.5</v>
      </c>
      <c r="E38" s="121">
        <f t="shared" si="5"/>
        <v>1</v>
      </c>
      <c r="F38" s="121">
        <f t="shared" si="6"/>
        <v>1.0000002481687833</v>
      </c>
    </row>
    <row r="39" spans="1:6" ht="15.75" customHeight="1" x14ac:dyDescent="0.25">
      <c r="A39" s="105" t="s">
        <v>89</v>
      </c>
      <c r="B39" s="125">
        <v>120885.5</v>
      </c>
      <c r="C39" s="125">
        <f>120885.5-0.03</f>
        <v>120885.47</v>
      </c>
      <c r="D39" s="125">
        <v>120885.5</v>
      </c>
      <c r="E39" s="124">
        <f t="shared" si="5"/>
        <v>1</v>
      </c>
      <c r="F39" s="124">
        <f t="shared" si="6"/>
        <v>1.0000002481687833</v>
      </c>
    </row>
    <row r="40" spans="1:6" ht="15.75" customHeight="1" x14ac:dyDescent="0.25">
      <c r="A40" s="104" t="s">
        <v>22</v>
      </c>
      <c r="B40" s="122">
        <f>B41</f>
        <v>9014.1</v>
      </c>
      <c r="C40" s="122">
        <f t="shared" ref="C40" si="35">C41</f>
        <v>9014.1</v>
      </c>
      <c r="D40" s="122">
        <f t="shared" ref="D40" si="36">D41</f>
        <v>9014.130000000001</v>
      </c>
      <c r="E40" s="121">
        <f t="shared" si="5"/>
        <v>1.0000033281192799</v>
      </c>
      <c r="F40" s="121">
        <f t="shared" si="6"/>
        <v>1.0000033281192799</v>
      </c>
    </row>
    <row r="41" spans="1:6" ht="15.75" customHeight="1" x14ac:dyDescent="0.25">
      <c r="A41" s="105" t="s">
        <v>89</v>
      </c>
      <c r="B41" s="125">
        <v>9014.1</v>
      </c>
      <c r="C41" s="125">
        <v>9014.1</v>
      </c>
      <c r="D41" s="125">
        <f>9014.1+0.03</f>
        <v>9014.130000000001</v>
      </c>
      <c r="E41" s="124">
        <f t="shared" si="5"/>
        <v>1.0000033281192799</v>
      </c>
      <c r="F41" s="124">
        <f t="shared" si="6"/>
        <v>1.0000033281192799</v>
      </c>
    </row>
    <row r="42" spans="1:6" ht="15.75" customHeight="1" x14ac:dyDescent="0.25">
      <c r="A42" s="104" t="s">
        <v>17</v>
      </c>
      <c r="B42" s="122">
        <f>B43</f>
        <v>18810</v>
      </c>
      <c r="C42" s="122">
        <f t="shared" ref="C42" si="37">C43</f>
        <v>18810</v>
      </c>
      <c r="D42" s="122">
        <f t="shared" ref="D42" si="38">D43</f>
        <v>18810</v>
      </c>
      <c r="E42" s="121">
        <f t="shared" si="5"/>
        <v>1</v>
      </c>
      <c r="F42" s="121">
        <f t="shared" si="6"/>
        <v>1</v>
      </c>
    </row>
    <row r="43" spans="1:6" ht="15.75" customHeight="1" x14ac:dyDescent="0.25">
      <c r="A43" s="105" t="s">
        <v>89</v>
      </c>
      <c r="B43" s="125">
        <v>18810</v>
      </c>
      <c r="C43" s="125">
        <v>18810</v>
      </c>
      <c r="D43" s="125">
        <v>18810</v>
      </c>
      <c r="E43" s="124">
        <f t="shared" si="5"/>
        <v>1</v>
      </c>
      <c r="F43" s="124">
        <f t="shared" si="6"/>
        <v>1</v>
      </c>
    </row>
    <row r="44" spans="1:6" ht="15.75" customHeight="1" x14ac:dyDescent="0.25">
      <c r="A44" s="104" t="s">
        <v>13</v>
      </c>
      <c r="B44" s="122">
        <f>B45</f>
        <v>114700</v>
      </c>
      <c r="C44" s="122">
        <f t="shared" ref="C44" si="39">C45</f>
        <v>114700</v>
      </c>
      <c r="D44" s="122">
        <f t="shared" ref="D44" si="40">D45</f>
        <v>114700</v>
      </c>
      <c r="E44" s="121">
        <f t="shared" si="5"/>
        <v>1</v>
      </c>
      <c r="F44" s="121">
        <f t="shared" si="6"/>
        <v>1</v>
      </c>
    </row>
    <row r="45" spans="1:6" ht="15.75" customHeight="1" x14ac:dyDescent="0.25">
      <c r="A45" s="105" t="s">
        <v>89</v>
      </c>
      <c r="B45" s="125">
        <v>114700</v>
      </c>
      <c r="C45" s="125">
        <v>114700</v>
      </c>
      <c r="D45" s="125">
        <v>114700</v>
      </c>
      <c r="E45" s="124">
        <f t="shared" si="5"/>
        <v>1</v>
      </c>
      <c r="F45" s="124">
        <f t="shared" si="6"/>
        <v>1</v>
      </c>
    </row>
    <row r="46" spans="1:6" ht="15.75" customHeight="1" x14ac:dyDescent="0.25">
      <c r="A46" s="104" t="s">
        <v>11</v>
      </c>
      <c r="B46" s="122">
        <f>B47</f>
        <v>5875</v>
      </c>
      <c r="C46" s="122">
        <f t="shared" ref="C46" si="41">C47</f>
        <v>5875</v>
      </c>
      <c r="D46" s="122">
        <f t="shared" ref="D46" si="42">D47</f>
        <v>5875</v>
      </c>
      <c r="E46" s="121">
        <f t="shared" si="5"/>
        <v>1</v>
      </c>
      <c r="F46" s="121">
        <f t="shared" si="6"/>
        <v>1</v>
      </c>
    </row>
    <row r="47" spans="1:6" ht="15.75" customHeight="1" x14ac:dyDescent="0.25">
      <c r="A47" s="105" t="s">
        <v>89</v>
      </c>
      <c r="B47" s="125">
        <v>5875</v>
      </c>
      <c r="C47" s="125">
        <v>5875</v>
      </c>
      <c r="D47" s="125">
        <v>5875</v>
      </c>
      <c r="E47" s="124">
        <f t="shared" si="5"/>
        <v>1</v>
      </c>
      <c r="F47" s="124">
        <f t="shared" si="6"/>
        <v>1</v>
      </c>
    </row>
    <row r="48" spans="1:6" ht="15.75" customHeight="1" x14ac:dyDescent="0.25">
      <c r="A48" s="104" t="s">
        <v>10</v>
      </c>
      <c r="B48" s="122">
        <f>B49</f>
        <v>4875</v>
      </c>
      <c r="C48" s="122">
        <f t="shared" ref="C48" si="43">C49</f>
        <v>4875</v>
      </c>
      <c r="D48" s="122">
        <f t="shared" ref="D48" si="44">D49</f>
        <v>4875</v>
      </c>
      <c r="E48" s="121">
        <f t="shared" si="5"/>
        <v>1</v>
      </c>
      <c r="F48" s="121">
        <f t="shared" si="6"/>
        <v>1</v>
      </c>
    </row>
    <row r="49" spans="1:6" ht="15.75" customHeight="1" x14ac:dyDescent="0.25">
      <c r="A49" s="105" t="s">
        <v>89</v>
      </c>
      <c r="B49" s="125">
        <v>4875</v>
      </c>
      <c r="C49" s="125">
        <v>4875</v>
      </c>
      <c r="D49" s="125">
        <v>4875</v>
      </c>
      <c r="E49" s="124">
        <f t="shared" si="5"/>
        <v>1</v>
      </c>
      <c r="F49" s="124">
        <f t="shared" si="6"/>
        <v>1</v>
      </c>
    </row>
    <row r="50" spans="1:6" ht="15.75" customHeight="1" x14ac:dyDescent="0.25">
      <c r="A50" s="105" t="s">
        <v>67</v>
      </c>
      <c r="B50" s="125">
        <v>51556.1</v>
      </c>
      <c r="C50" s="125">
        <v>51556.1</v>
      </c>
      <c r="D50" s="125">
        <v>0</v>
      </c>
      <c r="E50" s="124">
        <f t="shared" si="5"/>
        <v>0</v>
      </c>
      <c r="F50" s="124">
        <f t="shared" si="6"/>
        <v>0</v>
      </c>
    </row>
    <row r="51" spans="1:6" ht="15.75" customHeight="1" x14ac:dyDescent="0.25">
      <c r="A51" s="105" t="s">
        <v>5</v>
      </c>
      <c r="B51" s="125">
        <v>357731.8</v>
      </c>
      <c r="C51" s="125">
        <v>357731.8</v>
      </c>
      <c r="D51" s="125">
        <v>357507.4</v>
      </c>
      <c r="E51" s="124">
        <f t="shared" ref="E51:E55" si="45">D51/B51</f>
        <v>0.99937271441901454</v>
      </c>
      <c r="F51" s="124">
        <f t="shared" ref="F51:F55" si="46">D51/C51</f>
        <v>0.99937271441901454</v>
      </c>
    </row>
    <row r="52" spans="1:6" ht="15.75" customHeight="1" x14ac:dyDescent="0.25">
      <c r="A52" s="104" t="s">
        <v>4</v>
      </c>
      <c r="B52" s="122">
        <f>B48+B46+B44+B42+B40+B38+B36+B34+B32+B30+B28+B26+B24+B22+B20+B18+B16+B14+B12+B10+B8+B51+B50</f>
        <v>1399377.6</v>
      </c>
      <c r="C52" s="122">
        <f t="shared" ref="C52:D52" si="47">C48+C46+C44+C42+C40+C38+C36+C34+C32+C30+C28+C26+C24+C22+C20+C18+C16+C14+C12+C10+C8+C51+C50</f>
        <v>1399377.5400000003</v>
      </c>
      <c r="D52" s="122">
        <f t="shared" si="47"/>
        <v>1307294.6200000001</v>
      </c>
      <c r="E52" s="121">
        <f t="shared" si="45"/>
        <v>0.93419718880736691</v>
      </c>
      <c r="F52" s="121">
        <f t="shared" si="46"/>
        <v>0.93419722886219814</v>
      </c>
    </row>
    <row r="53" spans="1:6" ht="15.75" customHeight="1" x14ac:dyDescent="0.25">
      <c r="A53" s="104" t="s">
        <v>3</v>
      </c>
      <c r="B53" s="122"/>
      <c r="C53" s="122"/>
      <c r="D53" s="122"/>
      <c r="E53" s="121"/>
      <c r="F53" s="121"/>
    </row>
    <row r="54" spans="1:6" ht="12.75" customHeight="1" x14ac:dyDescent="0.25">
      <c r="A54" s="104" t="s">
        <v>85</v>
      </c>
      <c r="B54" s="122">
        <f>B52-B55</f>
        <v>990089.70000000019</v>
      </c>
      <c r="C54" s="122">
        <f t="shared" ref="C54:D54" si="48">C52-C55</f>
        <v>990089.64000000036</v>
      </c>
      <c r="D54" s="122">
        <f t="shared" si="48"/>
        <v>949787.22000000009</v>
      </c>
      <c r="E54" s="121">
        <f t="shared" si="45"/>
        <v>0.95929411244253926</v>
      </c>
      <c r="F54" s="121">
        <f t="shared" si="46"/>
        <v>0.95929417057631239</v>
      </c>
    </row>
    <row r="55" spans="1:6" ht="15" customHeight="1" x14ac:dyDescent="0.25">
      <c r="A55" s="104" t="s">
        <v>1</v>
      </c>
      <c r="B55" s="122">
        <f>B51+B50</f>
        <v>409287.89999999997</v>
      </c>
      <c r="C55" s="122">
        <f t="shared" ref="C55:D55" si="49">C51+C50</f>
        <v>409287.89999999997</v>
      </c>
      <c r="D55" s="122">
        <f t="shared" si="49"/>
        <v>357507.4</v>
      </c>
      <c r="E55" s="121">
        <f t="shared" si="45"/>
        <v>0.87348636497682941</v>
      </c>
      <c r="F55" s="121">
        <f t="shared" si="46"/>
        <v>0.87348636497682941</v>
      </c>
    </row>
    <row r="56" spans="1:6" ht="15" customHeight="1" x14ac:dyDescent="0.25">
      <c r="A56" s="152" t="s">
        <v>91</v>
      </c>
      <c r="B56" s="152"/>
      <c r="C56" s="165"/>
      <c r="D56" s="165"/>
      <c r="E56" s="165"/>
      <c r="F56" s="165"/>
    </row>
  </sheetData>
  <mergeCells count="2">
    <mergeCell ref="A5:F5"/>
    <mergeCell ref="A56:F56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54"/>
  <sheetViews>
    <sheetView showGridLines="0" view="pageBreakPreview" zoomScale="70" zoomScaleNormal="100" zoomScaleSheetLayoutView="70" workbookViewId="0">
      <pane xSplit="1" ySplit="6" topLeftCell="B133" activePane="bottomRight" state="frozen"/>
      <selection pane="topRight" activeCell="B1" sqref="B1"/>
      <selection pane="bottomLeft" activeCell="A8" sqref="A8"/>
      <selection pane="bottomRight" activeCell="D148" sqref="D148"/>
    </sheetView>
  </sheetViews>
  <sheetFormatPr defaultRowHeight="15" x14ac:dyDescent="0.25"/>
  <cols>
    <col min="1" max="1" width="31.28515625" style="15" customWidth="1"/>
    <col min="2" max="2" width="30.85546875" style="15" customWidth="1"/>
    <col min="3" max="3" width="19.140625" style="15" customWidth="1"/>
    <col min="4" max="4" width="19.42578125" style="15" customWidth="1"/>
    <col min="5" max="5" width="16.42578125" style="15" customWidth="1"/>
    <col min="6" max="6" width="19.28515625" style="15" customWidth="1"/>
    <col min="7" max="237" width="9.140625" style="15" customWidth="1"/>
    <col min="238" max="16384" width="9.140625" style="15"/>
  </cols>
  <sheetData>
    <row r="1" spans="1:6" ht="17.25" customHeight="1" x14ac:dyDescent="0.25">
      <c r="A1" s="150"/>
      <c r="B1" s="150"/>
      <c r="C1" s="2"/>
      <c r="E1" s="2"/>
      <c r="F1" s="7" t="s">
        <v>226</v>
      </c>
    </row>
    <row r="2" spans="1:6" ht="17.25" customHeight="1" x14ac:dyDescent="0.25">
      <c r="A2" s="135"/>
      <c r="B2" s="135"/>
      <c r="C2" s="2"/>
      <c r="F2" s="7" t="s">
        <v>231</v>
      </c>
    </row>
    <row r="3" spans="1:6" ht="17.25" customHeight="1" x14ac:dyDescent="0.25">
      <c r="A3" s="135"/>
      <c r="B3" s="135"/>
      <c r="C3" s="2"/>
    </row>
    <row r="4" spans="1:6" ht="60" customHeight="1" x14ac:dyDescent="0.25">
      <c r="A4" s="176" t="s">
        <v>542</v>
      </c>
      <c r="B4" s="176"/>
      <c r="C4" s="177"/>
      <c r="D4" s="177"/>
      <c r="E4" s="177"/>
      <c r="F4" s="177"/>
    </row>
    <row r="5" spans="1:6" ht="17.25" customHeight="1" x14ac:dyDescent="0.25">
      <c r="A5" s="6"/>
      <c r="C5" s="2"/>
      <c r="F5" s="26" t="s">
        <v>66</v>
      </c>
    </row>
    <row r="6" spans="1:6" ht="135" customHeight="1" x14ac:dyDescent="0.25">
      <c r="A6" s="1" t="s">
        <v>198</v>
      </c>
      <c r="B6" s="136" t="s">
        <v>484</v>
      </c>
      <c r="C6" s="136" t="s">
        <v>485</v>
      </c>
      <c r="D6" s="136" t="s">
        <v>486</v>
      </c>
      <c r="E6" s="136" t="s">
        <v>487</v>
      </c>
      <c r="F6" s="136" t="s">
        <v>488</v>
      </c>
    </row>
    <row r="7" spans="1:6" ht="15.75" customHeight="1" x14ac:dyDescent="0.25">
      <c r="A7" s="104" t="s">
        <v>64</v>
      </c>
      <c r="B7" s="122">
        <f>SUM(B8:B11)</f>
        <v>3964.8</v>
      </c>
      <c r="C7" s="122">
        <f t="shared" ref="C7:D7" si="0">SUM(C8:C11)</f>
        <v>3964.8</v>
      </c>
      <c r="D7" s="122">
        <f t="shared" si="0"/>
        <v>3917.3</v>
      </c>
      <c r="E7" s="121">
        <f t="shared" ref="E7" si="1">D7/B7</f>
        <v>0.98801957223567394</v>
      </c>
      <c r="F7" s="121">
        <f t="shared" ref="F7" si="2">D7/C7</f>
        <v>0.98801957223567394</v>
      </c>
    </row>
    <row r="8" spans="1:6" ht="15.75" customHeight="1" x14ac:dyDescent="0.25">
      <c r="A8" s="105" t="s">
        <v>63</v>
      </c>
      <c r="B8" s="142">
        <v>1579.5</v>
      </c>
      <c r="C8" s="142">
        <v>1579.5</v>
      </c>
      <c r="D8" s="142">
        <v>1579.5</v>
      </c>
      <c r="E8" s="124">
        <f t="shared" ref="E8:E70" si="3">D8/B8</f>
        <v>1</v>
      </c>
      <c r="F8" s="124">
        <f t="shared" ref="F8:F70" si="4">D8/C8</f>
        <v>1</v>
      </c>
    </row>
    <row r="9" spans="1:6" ht="15.75" customHeight="1" x14ac:dyDescent="0.25">
      <c r="A9" s="105" t="s">
        <v>197</v>
      </c>
      <c r="B9" s="142">
        <v>785.3</v>
      </c>
      <c r="C9" s="142">
        <v>785.3</v>
      </c>
      <c r="D9" s="142">
        <v>783.3</v>
      </c>
      <c r="E9" s="124">
        <f t="shared" si="3"/>
        <v>0.9974532025977334</v>
      </c>
      <c r="F9" s="124">
        <f t="shared" si="4"/>
        <v>0.9974532025977334</v>
      </c>
    </row>
    <row r="10" spans="1:6" ht="15.75" customHeight="1" x14ac:dyDescent="0.25">
      <c r="A10" s="105" t="s">
        <v>196</v>
      </c>
      <c r="B10" s="142">
        <v>800</v>
      </c>
      <c r="C10" s="142">
        <v>800</v>
      </c>
      <c r="D10" s="142">
        <v>754.5</v>
      </c>
      <c r="E10" s="124">
        <f t="shared" si="3"/>
        <v>0.94312499999999999</v>
      </c>
      <c r="F10" s="124">
        <f t="shared" si="4"/>
        <v>0.94312499999999999</v>
      </c>
    </row>
    <row r="11" spans="1:6" ht="15.75" customHeight="1" x14ac:dyDescent="0.25">
      <c r="A11" s="105" t="s">
        <v>195</v>
      </c>
      <c r="B11" s="142">
        <v>800</v>
      </c>
      <c r="C11" s="142">
        <v>800</v>
      </c>
      <c r="D11" s="142">
        <v>800</v>
      </c>
      <c r="E11" s="124">
        <f t="shared" si="3"/>
        <v>1</v>
      </c>
      <c r="F11" s="124">
        <f t="shared" si="4"/>
        <v>1</v>
      </c>
    </row>
    <row r="12" spans="1:6" ht="15.75" customHeight="1" x14ac:dyDescent="0.25">
      <c r="A12" s="104" t="s">
        <v>62</v>
      </c>
      <c r="B12" s="122">
        <f>SUM(B13:B15)</f>
        <v>15830.9</v>
      </c>
      <c r="C12" s="122">
        <f t="shared" ref="C12:D12" si="5">SUM(C13:C15)</f>
        <v>15830.9</v>
      </c>
      <c r="D12" s="122">
        <f t="shared" si="5"/>
        <v>15790.4</v>
      </c>
      <c r="E12" s="121">
        <f t="shared" si="3"/>
        <v>0.99744171209470089</v>
      </c>
      <c r="F12" s="121">
        <f t="shared" si="4"/>
        <v>0.99744171209470089</v>
      </c>
    </row>
    <row r="13" spans="1:6" ht="15.75" customHeight="1" x14ac:dyDescent="0.25">
      <c r="A13" s="105" t="s">
        <v>260</v>
      </c>
      <c r="B13" s="142">
        <v>13830.9</v>
      </c>
      <c r="C13" s="142">
        <v>13830.9</v>
      </c>
      <c r="D13" s="142">
        <v>13790.4</v>
      </c>
      <c r="E13" s="124">
        <f t="shared" si="3"/>
        <v>0.9970717740711017</v>
      </c>
      <c r="F13" s="124">
        <f t="shared" si="4"/>
        <v>0.9970717740711017</v>
      </c>
    </row>
    <row r="14" spans="1:6" ht="15.75" customHeight="1" x14ac:dyDescent="0.25">
      <c r="A14" s="105" t="s">
        <v>194</v>
      </c>
      <c r="B14" s="142">
        <v>1000</v>
      </c>
      <c r="C14" s="142">
        <v>1000</v>
      </c>
      <c r="D14" s="142">
        <v>1000</v>
      </c>
      <c r="E14" s="124">
        <f t="shared" si="3"/>
        <v>1</v>
      </c>
      <c r="F14" s="124">
        <f t="shared" si="4"/>
        <v>1</v>
      </c>
    </row>
    <row r="15" spans="1:6" ht="15.75" customHeight="1" x14ac:dyDescent="0.25">
      <c r="A15" s="105" t="s">
        <v>193</v>
      </c>
      <c r="B15" s="142">
        <v>1000</v>
      </c>
      <c r="C15" s="142">
        <v>1000</v>
      </c>
      <c r="D15" s="142">
        <v>1000</v>
      </c>
      <c r="E15" s="124">
        <f t="shared" si="3"/>
        <v>1</v>
      </c>
      <c r="F15" s="124">
        <f t="shared" si="4"/>
        <v>1</v>
      </c>
    </row>
    <row r="16" spans="1:6" ht="15.75" customHeight="1" x14ac:dyDescent="0.25">
      <c r="A16" s="104" t="s">
        <v>61</v>
      </c>
      <c r="B16" s="122">
        <f>SUM(B17)</f>
        <v>13412.9</v>
      </c>
      <c r="C16" s="122">
        <f t="shared" ref="C16:D16" si="6">SUM(C17)</f>
        <v>13412.9</v>
      </c>
      <c r="D16" s="122">
        <f t="shared" si="6"/>
        <v>13412.9</v>
      </c>
      <c r="E16" s="121">
        <f t="shared" si="3"/>
        <v>1</v>
      </c>
      <c r="F16" s="121">
        <f t="shared" si="4"/>
        <v>1</v>
      </c>
    </row>
    <row r="17" spans="1:6" ht="15.75" customHeight="1" x14ac:dyDescent="0.25">
      <c r="A17" s="105" t="s">
        <v>241</v>
      </c>
      <c r="B17" s="142">
        <v>13412.9</v>
      </c>
      <c r="C17" s="142">
        <v>13412.9</v>
      </c>
      <c r="D17" s="142">
        <v>13412.9</v>
      </c>
      <c r="E17" s="124">
        <f t="shared" si="3"/>
        <v>1</v>
      </c>
      <c r="F17" s="124">
        <f t="shared" si="4"/>
        <v>1</v>
      </c>
    </row>
    <row r="18" spans="1:6" ht="15.75" customHeight="1" x14ac:dyDescent="0.25">
      <c r="A18" s="104" t="s">
        <v>60</v>
      </c>
      <c r="B18" s="122">
        <f>SUM(B19:B21)</f>
        <v>52537.599999999999</v>
      </c>
      <c r="C18" s="122">
        <f t="shared" ref="C18:D18" si="7">SUM(C19:C21)</f>
        <v>52537.599999999999</v>
      </c>
      <c r="D18" s="122">
        <f t="shared" si="7"/>
        <v>51939.6</v>
      </c>
      <c r="E18" s="121">
        <f t="shared" si="3"/>
        <v>0.98861767572176884</v>
      </c>
      <c r="F18" s="121">
        <f t="shared" si="4"/>
        <v>0.98861767572176884</v>
      </c>
    </row>
    <row r="19" spans="1:6" ht="15.75" customHeight="1" x14ac:dyDescent="0.25">
      <c r="A19" s="105" t="s">
        <v>59</v>
      </c>
      <c r="B19" s="142">
        <v>4532.1000000000004</v>
      </c>
      <c r="C19" s="142">
        <v>4532.1000000000004</v>
      </c>
      <c r="D19" s="142">
        <v>4532.1000000000004</v>
      </c>
      <c r="E19" s="124">
        <f t="shared" si="3"/>
        <v>1</v>
      </c>
      <c r="F19" s="124">
        <f t="shared" si="4"/>
        <v>1</v>
      </c>
    </row>
    <row r="20" spans="1:6" ht="15.75" customHeight="1" x14ac:dyDescent="0.25">
      <c r="A20" s="105" t="s">
        <v>192</v>
      </c>
      <c r="B20" s="142">
        <v>20842</v>
      </c>
      <c r="C20" s="142">
        <v>20842</v>
      </c>
      <c r="D20" s="142">
        <v>20842</v>
      </c>
      <c r="E20" s="124">
        <f t="shared" si="3"/>
        <v>1</v>
      </c>
      <c r="F20" s="124">
        <f t="shared" si="4"/>
        <v>1</v>
      </c>
    </row>
    <row r="21" spans="1:6" ht="15.75" customHeight="1" x14ac:dyDescent="0.25">
      <c r="A21" s="105" t="s">
        <v>191</v>
      </c>
      <c r="B21" s="142">
        <v>27163.5</v>
      </c>
      <c r="C21" s="142">
        <v>27163.5</v>
      </c>
      <c r="D21" s="142">
        <v>26565.5</v>
      </c>
      <c r="E21" s="124">
        <f t="shared" si="3"/>
        <v>0.97798516391481216</v>
      </c>
      <c r="F21" s="124">
        <f t="shared" si="4"/>
        <v>0.97798516391481216</v>
      </c>
    </row>
    <row r="22" spans="1:6" ht="15.75" customHeight="1" x14ac:dyDescent="0.25">
      <c r="A22" s="104" t="s">
        <v>58</v>
      </c>
      <c r="B22" s="122">
        <f>SUM(B23:B24)</f>
        <v>6932.7000000000007</v>
      </c>
      <c r="C22" s="122">
        <f t="shared" ref="C22:D22" si="8">SUM(C23:C24)</f>
        <v>6932.7000000000007</v>
      </c>
      <c r="D22" s="122">
        <f t="shared" si="8"/>
        <v>6920.6</v>
      </c>
      <c r="E22" s="121">
        <f t="shared" si="3"/>
        <v>0.99825464826113919</v>
      </c>
      <c r="F22" s="121">
        <f t="shared" si="4"/>
        <v>0.99825464826113919</v>
      </c>
    </row>
    <row r="23" spans="1:6" ht="15.75" customHeight="1" x14ac:dyDescent="0.25">
      <c r="A23" s="105" t="s">
        <v>57</v>
      </c>
      <c r="B23" s="142">
        <v>3381.3</v>
      </c>
      <c r="C23" s="142">
        <v>3381.3</v>
      </c>
      <c r="D23" s="142">
        <v>3369.2</v>
      </c>
      <c r="E23" s="124">
        <f t="shared" si="3"/>
        <v>0.99642149469139074</v>
      </c>
      <c r="F23" s="124">
        <f t="shared" si="4"/>
        <v>0.99642149469139074</v>
      </c>
    </row>
    <row r="24" spans="1:6" ht="15.75" customHeight="1" x14ac:dyDescent="0.25">
      <c r="A24" s="105" t="s">
        <v>89</v>
      </c>
      <c r="B24" s="142">
        <v>3551.4</v>
      </c>
      <c r="C24" s="142">
        <v>3551.4</v>
      </c>
      <c r="D24" s="142">
        <v>3551.4</v>
      </c>
      <c r="E24" s="124">
        <f t="shared" si="3"/>
        <v>1</v>
      </c>
      <c r="F24" s="124">
        <f t="shared" si="4"/>
        <v>1</v>
      </c>
    </row>
    <row r="25" spans="1:6" ht="15.75" customHeight="1" x14ac:dyDescent="0.25">
      <c r="A25" s="104" t="s">
        <v>56</v>
      </c>
      <c r="B25" s="122">
        <f>SUM(B26:B27)</f>
        <v>4121.8999999999996</v>
      </c>
      <c r="C25" s="122">
        <f t="shared" ref="C25:D25" si="9">SUM(C26:C27)</f>
        <v>4121.8999999999996</v>
      </c>
      <c r="D25" s="122">
        <f t="shared" si="9"/>
        <v>4121.8</v>
      </c>
      <c r="E25" s="121">
        <f t="shared" si="3"/>
        <v>0.99997573934350681</v>
      </c>
      <c r="F25" s="121">
        <f t="shared" si="4"/>
        <v>0.99997573934350681</v>
      </c>
    </row>
    <row r="26" spans="1:6" ht="15.75" customHeight="1" x14ac:dyDescent="0.25">
      <c r="A26" s="105" t="s">
        <v>55</v>
      </c>
      <c r="B26" s="142">
        <v>2800</v>
      </c>
      <c r="C26" s="142">
        <v>2800</v>
      </c>
      <c r="D26" s="142">
        <v>2799.9</v>
      </c>
      <c r="E26" s="124">
        <f t="shared" si="3"/>
        <v>0.99996428571428575</v>
      </c>
      <c r="F26" s="124">
        <f t="shared" si="4"/>
        <v>0.99996428571428575</v>
      </c>
    </row>
    <row r="27" spans="1:6" ht="15.75" customHeight="1" x14ac:dyDescent="0.25">
      <c r="A27" s="105" t="s">
        <v>130</v>
      </c>
      <c r="B27" s="142">
        <v>1321.9</v>
      </c>
      <c r="C27" s="142">
        <v>1321.9</v>
      </c>
      <c r="D27" s="142">
        <v>1321.9</v>
      </c>
      <c r="E27" s="124">
        <f t="shared" si="3"/>
        <v>1</v>
      </c>
      <c r="F27" s="124">
        <f t="shared" si="4"/>
        <v>1</v>
      </c>
    </row>
    <row r="28" spans="1:6" ht="15.75" customHeight="1" x14ac:dyDescent="0.25">
      <c r="A28" s="104" t="s">
        <v>54</v>
      </c>
      <c r="B28" s="122">
        <f>SUM(B29:B37)</f>
        <v>15542.3</v>
      </c>
      <c r="C28" s="122">
        <f t="shared" ref="C28:D28" si="10">SUM(C29:C37)</f>
        <v>15542.3</v>
      </c>
      <c r="D28" s="122">
        <f t="shared" si="10"/>
        <v>14740.5</v>
      </c>
      <c r="E28" s="121">
        <f t="shared" si="3"/>
        <v>0.94841175373014297</v>
      </c>
      <c r="F28" s="121">
        <f t="shared" si="4"/>
        <v>0.94841175373014297</v>
      </c>
    </row>
    <row r="29" spans="1:6" ht="15.75" customHeight="1" x14ac:dyDescent="0.25">
      <c r="A29" s="105" t="s">
        <v>479</v>
      </c>
      <c r="B29" s="142">
        <v>2000</v>
      </c>
      <c r="C29" s="142">
        <v>2000</v>
      </c>
      <c r="D29" s="142">
        <v>2000</v>
      </c>
      <c r="E29" s="124">
        <f t="shared" si="3"/>
        <v>1</v>
      </c>
      <c r="F29" s="124">
        <f t="shared" si="4"/>
        <v>1</v>
      </c>
    </row>
    <row r="30" spans="1:6" ht="15.75" customHeight="1" x14ac:dyDescent="0.25">
      <c r="A30" s="105" t="s">
        <v>324</v>
      </c>
      <c r="B30" s="142">
        <v>1000</v>
      </c>
      <c r="C30" s="142">
        <v>1000</v>
      </c>
      <c r="D30" s="142">
        <v>1000</v>
      </c>
      <c r="E30" s="124">
        <f t="shared" si="3"/>
        <v>1</v>
      </c>
      <c r="F30" s="124">
        <f t="shared" si="4"/>
        <v>1</v>
      </c>
    </row>
    <row r="31" spans="1:6" ht="15.75" customHeight="1" x14ac:dyDescent="0.25">
      <c r="A31" s="105" t="s">
        <v>190</v>
      </c>
      <c r="B31" s="142">
        <v>2000</v>
      </c>
      <c r="C31" s="142">
        <v>2000</v>
      </c>
      <c r="D31" s="142">
        <v>1992</v>
      </c>
      <c r="E31" s="124">
        <f t="shared" si="3"/>
        <v>0.996</v>
      </c>
      <c r="F31" s="124">
        <f t="shared" si="4"/>
        <v>0.996</v>
      </c>
    </row>
    <row r="32" spans="1:6" ht="15.75" customHeight="1" x14ac:dyDescent="0.25">
      <c r="A32" s="105" t="s">
        <v>189</v>
      </c>
      <c r="B32" s="142">
        <v>1256.5</v>
      </c>
      <c r="C32" s="142">
        <v>1256.5</v>
      </c>
      <c r="D32" s="142">
        <v>1256.5</v>
      </c>
      <c r="E32" s="124">
        <f t="shared" si="3"/>
        <v>1</v>
      </c>
      <c r="F32" s="124">
        <f t="shared" si="4"/>
        <v>1</v>
      </c>
    </row>
    <row r="33" spans="1:6" ht="15.75" customHeight="1" x14ac:dyDescent="0.25">
      <c r="A33" s="105" t="s">
        <v>188</v>
      </c>
      <c r="B33" s="142">
        <v>2000</v>
      </c>
      <c r="C33" s="142">
        <v>2000</v>
      </c>
      <c r="D33" s="142">
        <v>2000</v>
      </c>
      <c r="E33" s="124">
        <f t="shared" si="3"/>
        <v>1</v>
      </c>
      <c r="F33" s="124">
        <f t="shared" si="4"/>
        <v>1</v>
      </c>
    </row>
    <row r="34" spans="1:6" ht="15.75" customHeight="1" x14ac:dyDescent="0.25">
      <c r="A34" s="105" t="s">
        <v>82</v>
      </c>
      <c r="B34" s="142">
        <v>1000</v>
      </c>
      <c r="C34" s="142">
        <v>1000</v>
      </c>
      <c r="D34" s="142">
        <v>985</v>
      </c>
      <c r="E34" s="124">
        <f t="shared" si="3"/>
        <v>0.98499999999999999</v>
      </c>
      <c r="F34" s="124">
        <f t="shared" si="4"/>
        <v>0.98499999999999999</v>
      </c>
    </row>
    <row r="35" spans="1:6" ht="15.75" customHeight="1" x14ac:dyDescent="0.25">
      <c r="A35" s="105" t="s">
        <v>187</v>
      </c>
      <c r="B35" s="142">
        <v>500</v>
      </c>
      <c r="C35" s="142">
        <v>500</v>
      </c>
      <c r="D35" s="142">
        <v>497.5</v>
      </c>
      <c r="E35" s="124">
        <f t="shared" si="3"/>
        <v>0.995</v>
      </c>
      <c r="F35" s="124">
        <f t="shared" si="4"/>
        <v>0.995</v>
      </c>
    </row>
    <row r="36" spans="1:6" ht="15.75" customHeight="1" x14ac:dyDescent="0.25">
      <c r="A36" s="105" t="s">
        <v>81</v>
      </c>
      <c r="B36" s="142">
        <v>2000</v>
      </c>
      <c r="C36" s="142">
        <v>2000</v>
      </c>
      <c r="D36" s="142">
        <v>1997.4</v>
      </c>
      <c r="E36" s="124">
        <f t="shared" si="3"/>
        <v>0.99870000000000003</v>
      </c>
      <c r="F36" s="124">
        <f t="shared" si="4"/>
        <v>0.99870000000000003</v>
      </c>
    </row>
    <row r="37" spans="1:6" ht="15.75" customHeight="1" x14ac:dyDescent="0.25">
      <c r="A37" s="105" t="s">
        <v>89</v>
      </c>
      <c r="B37" s="142">
        <v>3785.8</v>
      </c>
      <c r="C37" s="142">
        <v>3785.8</v>
      </c>
      <c r="D37" s="142">
        <v>3012.1</v>
      </c>
      <c r="E37" s="124">
        <f t="shared" si="3"/>
        <v>0.795631042316023</v>
      </c>
      <c r="F37" s="124">
        <f t="shared" si="4"/>
        <v>0.795631042316023</v>
      </c>
    </row>
    <row r="38" spans="1:6" ht="15.75" customHeight="1" x14ac:dyDescent="0.25">
      <c r="A38" s="104" t="s">
        <v>52</v>
      </c>
      <c r="B38" s="122">
        <f>SUM(B39)</f>
        <v>13423</v>
      </c>
      <c r="C38" s="122">
        <f t="shared" ref="C38:D38" si="11">SUM(C39)</f>
        <v>13423</v>
      </c>
      <c r="D38" s="122">
        <f t="shared" si="11"/>
        <v>12949.5</v>
      </c>
      <c r="E38" s="121">
        <f t="shared" si="3"/>
        <v>0.96472472621619609</v>
      </c>
      <c r="F38" s="121">
        <f t="shared" si="4"/>
        <v>0.96472472621619609</v>
      </c>
    </row>
    <row r="39" spans="1:6" ht="15.75" customHeight="1" x14ac:dyDescent="0.25">
      <c r="A39" s="105" t="s">
        <v>255</v>
      </c>
      <c r="B39" s="142">
        <v>13423</v>
      </c>
      <c r="C39" s="142">
        <v>13423</v>
      </c>
      <c r="D39" s="142">
        <v>12949.5</v>
      </c>
      <c r="E39" s="124">
        <f t="shared" si="3"/>
        <v>0.96472472621619609</v>
      </c>
      <c r="F39" s="124">
        <f t="shared" si="4"/>
        <v>0.96472472621619609</v>
      </c>
    </row>
    <row r="40" spans="1:6" ht="15.75" customHeight="1" x14ac:dyDescent="0.25">
      <c r="A40" s="104" t="s">
        <v>49</v>
      </c>
      <c r="B40" s="122">
        <f>SUM(B41:B44)</f>
        <v>30030</v>
      </c>
      <c r="C40" s="122">
        <f t="shared" ref="C40:D40" si="12">SUM(C41:C44)</f>
        <v>30030</v>
      </c>
      <c r="D40" s="122">
        <f t="shared" si="12"/>
        <v>28512.7</v>
      </c>
      <c r="E40" s="121">
        <f t="shared" si="3"/>
        <v>0.94947385947385954</v>
      </c>
      <c r="F40" s="121">
        <f t="shared" si="4"/>
        <v>0.94947385947385954</v>
      </c>
    </row>
    <row r="41" spans="1:6" ht="15.75" customHeight="1" x14ac:dyDescent="0.25">
      <c r="A41" s="105" t="s">
        <v>261</v>
      </c>
      <c r="B41" s="142">
        <v>26354.400000000001</v>
      </c>
      <c r="C41" s="142">
        <v>26354.400000000001</v>
      </c>
      <c r="D41" s="142">
        <v>24898.400000000001</v>
      </c>
      <c r="E41" s="124">
        <f t="shared" si="3"/>
        <v>0.9447530583128434</v>
      </c>
      <c r="F41" s="124">
        <f t="shared" si="4"/>
        <v>0.9447530583128434</v>
      </c>
    </row>
    <row r="42" spans="1:6" ht="15.75" customHeight="1" x14ac:dyDescent="0.25">
      <c r="A42" s="105" t="s">
        <v>280</v>
      </c>
      <c r="B42" s="142">
        <v>675.6</v>
      </c>
      <c r="C42" s="142">
        <v>675.6</v>
      </c>
      <c r="D42" s="142">
        <v>675.6</v>
      </c>
      <c r="E42" s="124">
        <f t="shared" si="3"/>
        <v>1</v>
      </c>
      <c r="F42" s="124">
        <f t="shared" si="4"/>
        <v>1</v>
      </c>
    </row>
    <row r="43" spans="1:6" ht="15.75" customHeight="1" x14ac:dyDescent="0.25">
      <c r="A43" s="105" t="s">
        <v>285</v>
      </c>
      <c r="B43" s="142">
        <v>1000</v>
      </c>
      <c r="C43" s="142">
        <v>1000</v>
      </c>
      <c r="D43" s="142">
        <v>997.3</v>
      </c>
      <c r="E43" s="124">
        <f t="shared" si="3"/>
        <v>0.99729999999999996</v>
      </c>
      <c r="F43" s="124">
        <f t="shared" si="4"/>
        <v>0.99729999999999996</v>
      </c>
    </row>
    <row r="44" spans="1:6" ht="15.75" customHeight="1" x14ac:dyDescent="0.25">
      <c r="A44" s="105" t="s">
        <v>185</v>
      </c>
      <c r="B44" s="142">
        <v>2000</v>
      </c>
      <c r="C44" s="142">
        <v>2000</v>
      </c>
      <c r="D44" s="142">
        <v>1941.4</v>
      </c>
      <c r="E44" s="124">
        <f t="shared" si="3"/>
        <v>0.97070000000000001</v>
      </c>
      <c r="F44" s="124">
        <f t="shared" si="4"/>
        <v>0.97070000000000001</v>
      </c>
    </row>
    <row r="45" spans="1:6" ht="15.75" customHeight="1" x14ac:dyDescent="0.25">
      <c r="A45" s="104" t="s">
        <v>48</v>
      </c>
      <c r="B45" s="122">
        <f>SUM(B46:B52)</f>
        <v>39403.199999999997</v>
      </c>
      <c r="C45" s="122">
        <f t="shared" ref="C45:D45" si="13">SUM(C46:C52)</f>
        <v>39403.199999999997</v>
      </c>
      <c r="D45" s="122">
        <f t="shared" si="13"/>
        <v>38532.6</v>
      </c>
      <c r="E45" s="121">
        <f t="shared" si="3"/>
        <v>0.97790534778901206</v>
      </c>
      <c r="F45" s="121">
        <f t="shared" si="4"/>
        <v>0.97790534778901206</v>
      </c>
    </row>
    <row r="46" spans="1:6" ht="15.75" customHeight="1" x14ac:dyDescent="0.25">
      <c r="A46" s="105" t="s">
        <v>47</v>
      </c>
      <c r="B46" s="142">
        <v>11000</v>
      </c>
      <c r="C46" s="142">
        <v>11000</v>
      </c>
      <c r="D46" s="142">
        <v>11000</v>
      </c>
      <c r="E46" s="124">
        <f t="shared" si="3"/>
        <v>1</v>
      </c>
      <c r="F46" s="124">
        <f t="shared" si="4"/>
        <v>1</v>
      </c>
    </row>
    <row r="47" spans="1:6" ht="15.75" customHeight="1" x14ac:dyDescent="0.25">
      <c r="A47" s="105" t="s">
        <v>127</v>
      </c>
      <c r="B47" s="142">
        <v>2000</v>
      </c>
      <c r="C47" s="142">
        <v>2000</v>
      </c>
      <c r="D47" s="142">
        <v>1989.1</v>
      </c>
      <c r="E47" s="124">
        <f t="shared" si="3"/>
        <v>0.99454999999999993</v>
      </c>
      <c r="F47" s="124">
        <f t="shared" si="4"/>
        <v>0.99454999999999993</v>
      </c>
    </row>
    <row r="48" spans="1:6" ht="15.75" customHeight="1" x14ac:dyDescent="0.25">
      <c r="A48" s="105" t="s">
        <v>543</v>
      </c>
      <c r="B48" s="142">
        <v>3000</v>
      </c>
      <c r="C48" s="142">
        <v>3000</v>
      </c>
      <c r="D48" s="142">
        <v>2998.8</v>
      </c>
      <c r="E48" s="124">
        <f t="shared" si="3"/>
        <v>0.99960000000000004</v>
      </c>
      <c r="F48" s="124">
        <f t="shared" si="4"/>
        <v>0.99960000000000004</v>
      </c>
    </row>
    <row r="49" spans="1:6" ht="15.75" customHeight="1" x14ac:dyDescent="0.25">
      <c r="A49" s="105" t="s">
        <v>96</v>
      </c>
      <c r="B49" s="142">
        <v>1728.3</v>
      </c>
      <c r="C49" s="142">
        <v>1728.3</v>
      </c>
      <c r="D49" s="142">
        <v>1728.3</v>
      </c>
      <c r="E49" s="124">
        <f t="shared" si="3"/>
        <v>1</v>
      </c>
      <c r="F49" s="124">
        <f t="shared" si="4"/>
        <v>1</v>
      </c>
    </row>
    <row r="50" spans="1:6" ht="15.75" customHeight="1" x14ac:dyDescent="0.25">
      <c r="A50" s="105" t="s">
        <v>184</v>
      </c>
      <c r="B50" s="142">
        <v>15200.9</v>
      </c>
      <c r="C50" s="142">
        <v>15200.9</v>
      </c>
      <c r="D50" s="142">
        <v>14572.9</v>
      </c>
      <c r="E50" s="124">
        <f t="shared" si="3"/>
        <v>0.95868665671111575</v>
      </c>
      <c r="F50" s="124">
        <f t="shared" si="4"/>
        <v>0.95868665671111575</v>
      </c>
    </row>
    <row r="51" spans="1:6" ht="15.75" customHeight="1" x14ac:dyDescent="0.25">
      <c r="A51" s="105" t="s">
        <v>125</v>
      </c>
      <c r="B51" s="142">
        <v>1974</v>
      </c>
      <c r="C51" s="142">
        <v>1974</v>
      </c>
      <c r="D51" s="142">
        <v>1743.5</v>
      </c>
      <c r="E51" s="124">
        <f t="shared" si="3"/>
        <v>0.88323201621073966</v>
      </c>
      <c r="F51" s="124">
        <f t="shared" si="4"/>
        <v>0.88323201621073966</v>
      </c>
    </row>
    <row r="52" spans="1:6" ht="15.75" customHeight="1" x14ac:dyDescent="0.25">
      <c r="A52" s="105" t="s">
        <v>124</v>
      </c>
      <c r="B52" s="142">
        <v>4500</v>
      </c>
      <c r="C52" s="142">
        <v>4500</v>
      </c>
      <c r="D52" s="142">
        <v>4500</v>
      </c>
      <c r="E52" s="124">
        <f t="shared" si="3"/>
        <v>1</v>
      </c>
      <c r="F52" s="124">
        <f t="shared" si="4"/>
        <v>1</v>
      </c>
    </row>
    <row r="53" spans="1:6" ht="15.75" customHeight="1" x14ac:dyDescent="0.25">
      <c r="A53" s="104" t="s">
        <v>46</v>
      </c>
      <c r="B53" s="122">
        <f>SUM(B54:B59)</f>
        <v>13800</v>
      </c>
      <c r="C53" s="122">
        <f t="shared" ref="C53:D53" si="14">SUM(C54:C59)</f>
        <v>13800</v>
      </c>
      <c r="D53" s="122">
        <f t="shared" si="14"/>
        <v>13693.6</v>
      </c>
      <c r="E53" s="121">
        <f t="shared" si="3"/>
        <v>0.99228985507246381</v>
      </c>
      <c r="F53" s="121">
        <f t="shared" si="4"/>
        <v>0.99228985507246381</v>
      </c>
    </row>
    <row r="54" spans="1:6" ht="15.75" customHeight="1" x14ac:dyDescent="0.25">
      <c r="A54" s="105" t="s">
        <v>471</v>
      </c>
      <c r="B54" s="142">
        <v>8300</v>
      </c>
      <c r="C54" s="142">
        <v>8300</v>
      </c>
      <c r="D54" s="142">
        <v>8300</v>
      </c>
      <c r="E54" s="124">
        <f t="shared" si="3"/>
        <v>1</v>
      </c>
      <c r="F54" s="124">
        <f t="shared" si="4"/>
        <v>1</v>
      </c>
    </row>
    <row r="55" spans="1:6" ht="15.75" customHeight="1" x14ac:dyDescent="0.25">
      <c r="A55" s="105" t="s">
        <v>472</v>
      </c>
      <c r="B55" s="142">
        <v>500</v>
      </c>
      <c r="C55" s="142">
        <v>500</v>
      </c>
      <c r="D55" s="142">
        <v>500</v>
      </c>
      <c r="E55" s="124">
        <f t="shared" si="3"/>
        <v>1</v>
      </c>
      <c r="F55" s="124">
        <f t="shared" si="4"/>
        <v>1</v>
      </c>
    </row>
    <row r="56" spans="1:6" ht="15.75" customHeight="1" x14ac:dyDescent="0.25">
      <c r="A56" s="105" t="s">
        <v>183</v>
      </c>
      <c r="B56" s="142">
        <v>500</v>
      </c>
      <c r="C56" s="142">
        <v>500</v>
      </c>
      <c r="D56" s="142">
        <v>500</v>
      </c>
      <c r="E56" s="124">
        <f t="shared" si="3"/>
        <v>1</v>
      </c>
      <c r="F56" s="124">
        <f t="shared" si="4"/>
        <v>1</v>
      </c>
    </row>
    <row r="57" spans="1:6" ht="15.75" customHeight="1" x14ac:dyDescent="0.25">
      <c r="A57" s="105" t="s">
        <v>45</v>
      </c>
      <c r="B57" s="142">
        <v>1500</v>
      </c>
      <c r="C57" s="142">
        <v>1500</v>
      </c>
      <c r="D57" s="142">
        <v>1500</v>
      </c>
      <c r="E57" s="124">
        <f t="shared" si="3"/>
        <v>1</v>
      </c>
      <c r="F57" s="124">
        <f t="shared" si="4"/>
        <v>1</v>
      </c>
    </row>
    <row r="58" spans="1:6" ht="15.75" customHeight="1" x14ac:dyDescent="0.25">
      <c r="A58" s="105" t="s">
        <v>182</v>
      </c>
      <c r="B58" s="142">
        <v>1500</v>
      </c>
      <c r="C58" s="142">
        <v>1500</v>
      </c>
      <c r="D58" s="142">
        <v>1500</v>
      </c>
      <c r="E58" s="124">
        <f t="shared" si="3"/>
        <v>1</v>
      </c>
      <c r="F58" s="124">
        <f t="shared" si="4"/>
        <v>1</v>
      </c>
    </row>
    <row r="59" spans="1:6" ht="15.75" customHeight="1" x14ac:dyDescent="0.25">
      <c r="A59" s="105" t="s">
        <v>181</v>
      </c>
      <c r="B59" s="142">
        <v>1500</v>
      </c>
      <c r="C59" s="142">
        <v>1500</v>
      </c>
      <c r="D59" s="142">
        <v>1393.6</v>
      </c>
      <c r="E59" s="124">
        <f t="shared" si="3"/>
        <v>0.9290666666666666</v>
      </c>
      <c r="F59" s="124">
        <f t="shared" si="4"/>
        <v>0.9290666666666666</v>
      </c>
    </row>
    <row r="60" spans="1:6" ht="15.75" customHeight="1" x14ac:dyDescent="0.25">
      <c r="A60" s="104" t="s">
        <v>44</v>
      </c>
      <c r="B60" s="122">
        <f>SUM(B61:B63)</f>
        <v>4527.1000000000004</v>
      </c>
      <c r="C60" s="122">
        <f t="shared" ref="C60:D60" si="15">SUM(C61:C63)</f>
        <v>4527.1000000000004</v>
      </c>
      <c r="D60" s="122">
        <f t="shared" si="15"/>
        <v>4496.8</v>
      </c>
      <c r="E60" s="121">
        <f t="shared" si="3"/>
        <v>0.99330697355923214</v>
      </c>
      <c r="F60" s="121">
        <f t="shared" si="4"/>
        <v>0.99330697355923214</v>
      </c>
    </row>
    <row r="61" spans="1:6" ht="15.75" customHeight="1" x14ac:dyDescent="0.25">
      <c r="A61" s="105" t="s">
        <v>120</v>
      </c>
      <c r="B61" s="142">
        <v>1311.7</v>
      </c>
      <c r="C61" s="142">
        <v>1311.7</v>
      </c>
      <c r="D61" s="142">
        <v>1292.3</v>
      </c>
      <c r="E61" s="124">
        <f t="shared" si="3"/>
        <v>0.98521003278188601</v>
      </c>
      <c r="F61" s="124">
        <f t="shared" si="4"/>
        <v>0.98521003278188601</v>
      </c>
    </row>
    <row r="62" spans="1:6" ht="15.75" customHeight="1" x14ac:dyDescent="0.25">
      <c r="A62" s="105" t="s">
        <v>43</v>
      </c>
      <c r="B62" s="142">
        <v>2215.4</v>
      </c>
      <c r="C62" s="142">
        <v>2215.4</v>
      </c>
      <c r="D62" s="142">
        <v>2204.5</v>
      </c>
      <c r="E62" s="124">
        <f t="shared" si="3"/>
        <v>0.99507989527850493</v>
      </c>
      <c r="F62" s="124">
        <f t="shared" si="4"/>
        <v>0.99507989527850493</v>
      </c>
    </row>
    <row r="63" spans="1:6" ht="15.75" customHeight="1" x14ac:dyDescent="0.25">
      <c r="A63" s="105" t="s">
        <v>513</v>
      </c>
      <c r="B63" s="142">
        <v>1000</v>
      </c>
      <c r="C63" s="142">
        <v>1000</v>
      </c>
      <c r="D63" s="142">
        <v>1000</v>
      </c>
      <c r="E63" s="124">
        <f t="shared" si="3"/>
        <v>1</v>
      </c>
      <c r="F63" s="124">
        <f t="shared" si="4"/>
        <v>1</v>
      </c>
    </row>
    <row r="64" spans="1:6" ht="15.75" customHeight="1" x14ac:dyDescent="0.25">
      <c r="A64" s="104" t="s">
        <v>41</v>
      </c>
      <c r="B64" s="122">
        <f>SUM(B65:B70)</f>
        <v>34913.300000000003</v>
      </c>
      <c r="C64" s="122">
        <f t="shared" ref="C64:D64" si="16">SUM(C65:C70)</f>
        <v>34913.300000000003</v>
      </c>
      <c r="D64" s="122">
        <f t="shared" si="16"/>
        <v>34431.899999999994</v>
      </c>
      <c r="E64" s="121">
        <f t="shared" si="3"/>
        <v>0.98621155834595964</v>
      </c>
      <c r="F64" s="121">
        <f t="shared" si="4"/>
        <v>0.98621155834595964</v>
      </c>
    </row>
    <row r="65" spans="1:6" ht="15.75" customHeight="1" x14ac:dyDescent="0.25">
      <c r="A65" s="105" t="s">
        <v>242</v>
      </c>
      <c r="B65" s="142">
        <v>16600</v>
      </c>
      <c r="C65" s="142">
        <v>16600</v>
      </c>
      <c r="D65" s="142">
        <v>16128.6</v>
      </c>
      <c r="E65" s="124">
        <f t="shared" si="3"/>
        <v>0.97160240963855427</v>
      </c>
      <c r="F65" s="124">
        <f t="shared" si="4"/>
        <v>0.97160240963855427</v>
      </c>
    </row>
    <row r="66" spans="1:6" ht="15.75" customHeight="1" x14ac:dyDescent="0.25">
      <c r="A66" s="105" t="s">
        <v>180</v>
      </c>
      <c r="B66" s="142">
        <v>4000</v>
      </c>
      <c r="C66" s="142">
        <v>4000</v>
      </c>
      <c r="D66" s="142">
        <v>4000</v>
      </c>
      <c r="E66" s="124">
        <f t="shared" si="3"/>
        <v>1</v>
      </c>
      <c r="F66" s="124">
        <f t="shared" si="4"/>
        <v>1</v>
      </c>
    </row>
    <row r="67" spans="1:6" ht="15.75" customHeight="1" x14ac:dyDescent="0.25">
      <c r="A67" s="105" t="s">
        <v>514</v>
      </c>
      <c r="B67" s="142">
        <v>1867.7</v>
      </c>
      <c r="C67" s="142">
        <v>1867.7</v>
      </c>
      <c r="D67" s="142">
        <v>1867.3</v>
      </c>
      <c r="E67" s="124">
        <f t="shared" si="3"/>
        <v>0.99978583284253353</v>
      </c>
      <c r="F67" s="124">
        <f t="shared" si="4"/>
        <v>0.99978583284253353</v>
      </c>
    </row>
    <row r="68" spans="1:6" ht="15.75" customHeight="1" x14ac:dyDescent="0.25">
      <c r="A68" s="105" t="s">
        <v>179</v>
      </c>
      <c r="B68" s="142">
        <v>9445.6</v>
      </c>
      <c r="C68" s="142">
        <v>9445.6</v>
      </c>
      <c r="D68" s="142">
        <v>9436</v>
      </c>
      <c r="E68" s="124">
        <f t="shared" si="3"/>
        <v>0.99898365376471576</v>
      </c>
      <c r="F68" s="124">
        <f t="shared" si="4"/>
        <v>0.99898365376471576</v>
      </c>
    </row>
    <row r="69" spans="1:6" ht="15.75" customHeight="1" x14ac:dyDescent="0.25">
      <c r="A69" s="105" t="s">
        <v>178</v>
      </c>
      <c r="B69" s="142">
        <v>1500</v>
      </c>
      <c r="C69" s="142">
        <v>1500</v>
      </c>
      <c r="D69" s="142">
        <v>1500</v>
      </c>
      <c r="E69" s="124">
        <f t="shared" si="3"/>
        <v>1</v>
      </c>
      <c r="F69" s="124">
        <f t="shared" si="4"/>
        <v>1</v>
      </c>
    </row>
    <row r="70" spans="1:6" ht="15.75" customHeight="1" x14ac:dyDescent="0.25">
      <c r="A70" s="105" t="s">
        <v>177</v>
      </c>
      <c r="B70" s="142">
        <v>1500</v>
      </c>
      <c r="C70" s="142">
        <v>1500</v>
      </c>
      <c r="D70" s="142">
        <v>1500</v>
      </c>
      <c r="E70" s="124">
        <f t="shared" si="3"/>
        <v>1</v>
      </c>
      <c r="F70" s="124">
        <f t="shared" si="4"/>
        <v>1</v>
      </c>
    </row>
    <row r="71" spans="1:6" ht="15.75" customHeight="1" x14ac:dyDescent="0.25">
      <c r="A71" s="104" t="s">
        <v>39</v>
      </c>
      <c r="B71" s="122">
        <f>SUM(B72:B74)</f>
        <v>28829.1</v>
      </c>
      <c r="C71" s="122">
        <f t="shared" ref="C71:D71" si="17">SUM(C72:C74)</f>
        <v>28829.1</v>
      </c>
      <c r="D71" s="122">
        <f t="shared" si="17"/>
        <v>28826</v>
      </c>
      <c r="E71" s="121">
        <f t="shared" ref="E71:E131" si="18">D71/B71</f>
        <v>0.9998924697614564</v>
      </c>
      <c r="F71" s="121">
        <f t="shared" ref="F71:F131" si="19">D71/C71</f>
        <v>0.9998924697614564</v>
      </c>
    </row>
    <row r="72" spans="1:6" ht="15.75" customHeight="1" x14ac:dyDescent="0.25">
      <c r="A72" s="105" t="s">
        <v>262</v>
      </c>
      <c r="B72" s="142">
        <v>5000</v>
      </c>
      <c r="C72" s="142">
        <v>5000</v>
      </c>
      <c r="D72" s="142">
        <v>5000</v>
      </c>
      <c r="E72" s="124">
        <f t="shared" si="18"/>
        <v>1</v>
      </c>
      <c r="F72" s="124">
        <f t="shared" si="19"/>
        <v>1</v>
      </c>
    </row>
    <row r="73" spans="1:6" ht="15.75" customHeight="1" x14ac:dyDescent="0.25">
      <c r="A73" s="105" t="s">
        <v>175</v>
      </c>
      <c r="B73" s="142">
        <v>2947.9</v>
      </c>
      <c r="C73" s="142">
        <v>2947.9</v>
      </c>
      <c r="D73" s="142">
        <v>2944.8</v>
      </c>
      <c r="E73" s="124">
        <f t="shared" si="18"/>
        <v>0.99894840394857354</v>
      </c>
      <c r="F73" s="124">
        <f t="shared" si="19"/>
        <v>0.99894840394857354</v>
      </c>
    </row>
    <row r="74" spans="1:6" ht="15.75" customHeight="1" x14ac:dyDescent="0.25">
      <c r="A74" s="105" t="s">
        <v>351</v>
      </c>
      <c r="B74" s="142">
        <v>20881.2</v>
      </c>
      <c r="C74" s="142">
        <v>20881.2</v>
      </c>
      <c r="D74" s="142">
        <v>20881.2</v>
      </c>
      <c r="E74" s="124">
        <f t="shared" si="18"/>
        <v>1</v>
      </c>
      <c r="F74" s="124">
        <f t="shared" si="19"/>
        <v>1</v>
      </c>
    </row>
    <row r="75" spans="1:6" ht="15.75" customHeight="1" x14ac:dyDescent="0.25">
      <c r="A75" s="104" t="s">
        <v>38</v>
      </c>
      <c r="B75" s="122">
        <f>SUM(B76:B77)</f>
        <v>6831.5</v>
      </c>
      <c r="C75" s="122">
        <f t="shared" ref="C75:D75" si="20">SUM(C76:C77)</f>
        <v>6831.5</v>
      </c>
      <c r="D75" s="122">
        <f t="shared" si="20"/>
        <v>6831.5</v>
      </c>
      <c r="E75" s="121">
        <f t="shared" si="18"/>
        <v>1</v>
      </c>
      <c r="F75" s="121">
        <f t="shared" si="19"/>
        <v>1</v>
      </c>
    </row>
    <row r="76" spans="1:6" ht="15.75" customHeight="1" x14ac:dyDescent="0.25">
      <c r="A76" s="105" t="s">
        <v>243</v>
      </c>
      <c r="B76" s="142">
        <v>4331.5</v>
      </c>
      <c r="C76" s="142">
        <v>4331.5</v>
      </c>
      <c r="D76" s="142">
        <v>4331.5</v>
      </c>
      <c r="E76" s="124">
        <f t="shared" si="18"/>
        <v>1</v>
      </c>
      <c r="F76" s="124">
        <f t="shared" si="19"/>
        <v>1</v>
      </c>
    </row>
    <row r="77" spans="1:6" ht="15.75" customHeight="1" x14ac:dyDescent="0.25">
      <c r="A77" s="105" t="s">
        <v>517</v>
      </c>
      <c r="B77" s="142">
        <v>2500</v>
      </c>
      <c r="C77" s="142">
        <v>2500</v>
      </c>
      <c r="D77" s="142">
        <v>2500</v>
      </c>
      <c r="E77" s="124">
        <f t="shared" si="18"/>
        <v>1</v>
      </c>
      <c r="F77" s="124">
        <f t="shared" si="19"/>
        <v>1</v>
      </c>
    </row>
    <row r="78" spans="1:6" ht="15.75" customHeight="1" x14ac:dyDescent="0.25">
      <c r="A78" s="104" t="s">
        <v>36</v>
      </c>
      <c r="B78" s="122">
        <f>SUM(B79:B81)</f>
        <v>20323.400000000001</v>
      </c>
      <c r="C78" s="122">
        <f t="shared" ref="C78:D78" si="21">SUM(C79:C81)</f>
        <v>20323.400000000001</v>
      </c>
      <c r="D78" s="122">
        <f t="shared" si="21"/>
        <v>20306.3</v>
      </c>
      <c r="E78" s="121">
        <f t="shared" si="18"/>
        <v>0.99915860535146672</v>
      </c>
      <c r="F78" s="121">
        <f t="shared" si="19"/>
        <v>0.99915860535146672</v>
      </c>
    </row>
    <row r="79" spans="1:6" ht="15.75" customHeight="1" x14ac:dyDescent="0.25">
      <c r="A79" s="105" t="s">
        <v>174</v>
      </c>
      <c r="B79" s="142">
        <v>2700</v>
      </c>
      <c r="C79" s="142">
        <v>2700</v>
      </c>
      <c r="D79" s="142">
        <v>2700</v>
      </c>
      <c r="E79" s="124">
        <f t="shared" si="18"/>
        <v>1</v>
      </c>
      <c r="F79" s="124">
        <f t="shared" si="19"/>
        <v>1</v>
      </c>
    </row>
    <row r="80" spans="1:6" ht="15.75" customHeight="1" x14ac:dyDescent="0.25">
      <c r="A80" s="105" t="s">
        <v>173</v>
      </c>
      <c r="B80" s="142">
        <v>13775</v>
      </c>
      <c r="C80" s="142">
        <v>13775</v>
      </c>
      <c r="D80" s="142">
        <v>13775</v>
      </c>
      <c r="E80" s="124">
        <f t="shared" si="18"/>
        <v>1</v>
      </c>
      <c r="F80" s="124">
        <f t="shared" si="19"/>
        <v>1</v>
      </c>
    </row>
    <row r="81" spans="1:6" ht="15.75" customHeight="1" x14ac:dyDescent="0.25">
      <c r="A81" s="105" t="s">
        <v>35</v>
      </c>
      <c r="B81" s="142">
        <v>3848.4</v>
      </c>
      <c r="C81" s="142">
        <v>3848.4</v>
      </c>
      <c r="D81" s="142">
        <v>3831.3</v>
      </c>
      <c r="E81" s="124">
        <f t="shared" si="18"/>
        <v>0.99555659494855009</v>
      </c>
      <c r="F81" s="124">
        <f t="shared" si="19"/>
        <v>0.99555659494855009</v>
      </c>
    </row>
    <row r="82" spans="1:6" ht="15.75" customHeight="1" x14ac:dyDescent="0.25">
      <c r="A82" s="104" t="s">
        <v>34</v>
      </c>
      <c r="B82" s="122">
        <f>SUM(B83:B84)</f>
        <v>13414.6</v>
      </c>
      <c r="C82" s="122">
        <f t="shared" ref="C82:D82" si="22">SUM(C83:C84)</f>
        <v>13414.6</v>
      </c>
      <c r="D82" s="122">
        <f t="shared" si="22"/>
        <v>13410.300000000001</v>
      </c>
      <c r="E82" s="121">
        <f t="shared" si="18"/>
        <v>0.99967945372951861</v>
      </c>
      <c r="F82" s="121">
        <f t="shared" si="19"/>
        <v>0.99967945372951861</v>
      </c>
    </row>
    <row r="83" spans="1:6" ht="15.75" customHeight="1" x14ac:dyDescent="0.25">
      <c r="A83" s="105" t="s">
        <v>256</v>
      </c>
      <c r="B83" s="142">
        <v>11414.6</v>
      </c>
      <c r="C83" s="142">
        <v>11414.6</v>
      </c>
      <c r="D83" s="142">
        <v>11414.6</v>
      </c>
      <c r="E83" s="124">
        <f t="shared" si="18"/>
        <v>1</v>
      </c>
      <c r="F83" s="124">
        <f t="shared" si="19"/>
        <v>1</v>
      </c>
    </row>
    <row r="84" spans="1:6" ht="15.75" customHeight="1" x14ac:dyDescent="0.25">
      <c r="A84" s="105" t="s">
        <v>171</v>
      </c>
      <c r="B84" s="142">
        <v>2000</v>
      </c>
      <c r="C84" s="142">
        <v>2000</v>
      </c>
      <c r="D84" s="142">
        <v>1995.7</v>
      </c>
      <c r="E84" s="124">
        <f t="shared" si="18"/>
        <v>0.99785000000000001</v>
      </c>
      <c r="F84" s="124">
        <f t="shared" si="19"/>
        <v>0.99785000000000001</v>
      </c>
    </row>
    <row r="85" spans="1:6" ht="15.75" customHeight="1" x14ac:dyDescent="0.25">
      <c r="A85" s="104" t="s">
        <v>33</v>
      </c>
      <c r="B85" s="122">
        <f>SUM(B86:B89)</f>
        <v>9106.9</v>
      </c>
      <c r="C85" s="122">
        <f t="shared" ref="C85:D85" si="23">SUM(C86:C89)</f>
        <v>9106.9</v>
      </c>
      <c r="D85" s="122">
        <f t="shared" si="23"/>
        <v>9052.7999999999993</v>
      </c>
      <c r="E85" s="121">
        <f t="shared" si="18"/>
        <v>0.99405944942845526</v>
      </c>
      <c r="F85" s="121">
        <f t="shared" si="19"/>
        <v>0.99405944942845526</v>
      </c>
    </row>
    <row r="86" spans="1:6" ht="15.75" customHeight="1" x14ac:dyDescent="0.25">
      <c r="A86" s="105" t="s">
        <v>263</v>
      </c>
      <c r="B86" s="142">
        <v>1096.9000000000001</v>
      </c>
      <c r="C86" s="142">
        <v>1096.9000000000001</v>
      </c>
      <c r="D86" s="142">
        <v>1095.4000000000001</v>
      </c>
      <c r="E86" s="124">
        <f t="shared" si="18"/>
        <v>0.99863250980034646</v>
      </c>
      <c r="F86" s="124">
        <f t="shared" si="19"/>
        <v>0.99863250980034646</v>
      </c>
    </row>
    <row r="87" spans="1:6" ht="15.75" customHeight="1" x14ac:dyDescent="0.25">
      <c r="A87" s="105" t="s">
        <v>264</v>
      </c>
      <c r="B87" s="142">
        <v>2000</v>
      </c>
      <c r="C87" s="142">
        <v>2000</v>
      </c>
      <c r="D87" s="142">
        <v>1956.6</v>
      </c>
      <c r="E87" s="124">
        <f t="shared" si="18"/>
        <v>0.97829999999999995</v>
      </c>
      <c r="F87" s="124">
        <f t="shared" si="19"/>
        <v>0.97829999999999995</v>
      </c>
    </row>
    <row r="88" spans="1:6" ht="15.75" customHeight="1" x14ac:dyDescent="0.25">
      <c r="A88" s="105" t="s">
        <v>170</v>
      </c>
      <c r="B88" s="142">
        <v>2110</v>
      </c>
      <c r="C88" s="142">
        <v>2110</v>
      </c>
      <c r="D88" s="142">
        <v>2101</v>
      </c>
      <c r="E88" s="124">
        <f t="shared" si="18"/>
        <v>0.99573459715639812</v>
      </c>
      <c r="F88" s="124">
        <f t="shared" si="19"/>
        <v>0.99573459715639812</v>
      </c>
    </row>
    <row r="89" spans="1:6" ht="15.75" customHeight="1" x14ac:dyDescent="0.25">
      <c r="A89" s="105" t="s">
        <v>95</v>
      </c>
      <c r="B89" s="142">
        <v>3900</v>
      </c>
      <c r="C89" s="142">
        <v>3900</v>
      </c>
      <c r="D89" s="142">
        <v>3899.8</v>
      </c>
      <c r="E89" s="124">
        <f t="shared" si="18"/>
        <v>0.99994871794871798</v>
      </c>
      <c r="F89" s="124">
        <f t="shared" si="19"/>
        <v>0.99994871794871798</v>
      </c>
    </row>
    <row r="90" spans="1:6" ht="15.75" customHeight="1" x14ac:dyDescent="0.25">
      <c r="A90" s="104" t="s">
        <v>32</v>
      </c>
      <c r="B90" s="122">
        <f>SUM(B91:B99)</f>
        <v>56852.3</v>
      </c>
      <c r="C90" s="122">
        <f t="shared" ref="C90:D90" si="24">SUM(C91:C99)</f>
        <v>56852.3</v>
      </c>
      <c r="D90" s="122">
        <f t="shared" si="24"/>
        <v>56750</v>
      </c>
      <c r="E90" s="121">
        <f t="shared" si="18"/>
        <v>0.99820060050340964</v>
      </c>
      <c r="F90" s="121">
        <f t="shared" si="19"/>
        <v>0.99820060050340964</v>
      </c>
    </row>
    <row r="91" spans="1:6" ht="15.75" customHeight="1" x14ac:dyDescent="0.25">
      <c r="A91" s="105" t="s">
        <v>480</v>
      </c>
      <c r="B91" s="142">
        <v>11457.3</v>
      </c>
      <c r="C91" s="142">
        <v>11457.3</v>
      </c>
      <c r="D91" s="142">
        <v>11457.3</v>
      </c>
      <c r="E91" s="124">
        <f t="shared" si="18"/>
        <v>1</v>
      </c>
      <c r="F91" s="124">
        <f t="shared" si="19"/>
        <v>1</v>
      </c>
    </row>
    <row r="92" spans="1:6" ht="15.75" customHeight="1" x14ac:dyDescent="0.25">
      <c r="A92" s="105" t="s">
        <v>362</v>
      </c>
      <c r="B92" s="142">
        <v>10000</v>
      </c>
      <c r="C92" s="142">
        <v>10000</v>
      </c>
      <c r="D92" s="142">
        <v>9951</v>
      </c>
      <c r="E92" s="124">
        <f t="shared" si="18"/>
        <v>0.99509999999999998</v>
      </c>
      <c r="F92" s="124">
        <f t="shared" si="19"/>
        <v>0.99509999999999998</v>
      </c>
    </row>
    <row r="93" spans="1:6" ht="15.75" customHeight="1" x14ac:dyDescent="0.25">
      <c r="A93" s="105" t="s">
        <v>477</v>
      </c>
      <c r="B93" s="142">
        <v>4000</v>
      </c>
      <c r="C93" s="142">
        <v>4000</v>
      </c>
      <c r="D93" s="142">
        <v>3986.8</v>
      </c>
      <c r="E93" s="124">
        <f t="shared" si="18"/>
        <v>0.99670000000000003</v>
      </c>
      <c r="F93" s="124">
        <f t="shared" si="19"/>
        <v>0.99670000000000003</v>
      </c>
    </row>
    <row r="94" spans="1:6" ht="15.75" customHeight="1" x14ac:dyDescent="0.25">
      <c r="A94" s="105" t="s">
        <v>31</v>
      </c>
      <c r="B94" s="142">
        <v>25000</v>
      </c>
      <c r="C94" s="142">
        <v>25000</v>
      </c>
      <c r="D94" s="142">
        <v>25000</v>
      </c>
      <c r="E94" s="124">
        <f t="shared" si="18"/>
        <v>1</v>
      </c>
      <c r="F94" s="124">
        <f t="shared" si="19"/>
        <v>1</v>
      </c>
    </row>
    <row r="95" spans="1:6" ht="15.75" customHeight="1" x14ac:dyDescent="0.25">
      <c r="A95" s="105" t="s">
        <v>169</v>
      </c>
      <c r="B95" s="142">
        <v>1395</v>
      </c>
      <c r="C95" s="142">
        <v>1395</v>
      </c>
      <c r="D95" s="142">
        <v>1395</v>
      </c>
      <c r="E95" s="124">
        <f t="shared" si="18"/>
        <v>1</v>
      </c>
      <c r="F95" s="124">
        <f t="shared" si="19"/>
        <v>1</v>
      </c>
    </row>
    <row r="96" spans="1:6" ht="15.75" customHeight="1" x14ac:dyDescent="0.25">
      <c r="A96" s="105" t="s">
        <v>478</v>
      </c>
      <c r="B96" s="142">
        <v>1500</v>
      </c>
      <c r="C96" s="142">
        <v>1500</v>
      </c>
      <c r="D96" s="142">
        <v>1500</v>
      </c>
      <c r="E96" s="124">
        <f t="shared" si="18"/>
        <v>1</v>
      </c>
      <c r="F96" s="124">
        <f t="shared" si="19"/>
        <v>1</v>
      </c>
    </row>
    <row r="97" spans="1:6" ht="15.75" customHeight="1" x14ac:dyDescent="0.25">
      <c r="A97" s="105" t="s">
        <v>369</v>
      </c>
      <c r="B97" s="142">
        <v>1000</v>
      </c>
      <c r="C97" s="142">
        <v>1000</v>
      </c>
      <c r="D97" s="142">
        <v>1000</v>
      </c>
      <c r="E97" s="124">
        <f t="shared" si="18"/>
        <v>1</v>
      </c>
      <c r="F97" s="124">
        <f t="shared" si="19"/>
        <v>1</v>
      </c>
    </row>
    <row r="98" spans="1:6" ht="15.75" customHeight="1" x14ac:dyDescent="0.25">
      <c r="A98" s="105" t="s">
        <v>372</v>
      </c>
      <c r="B98" s="142">
        <v>300</v>
      </c>
      <c r="C98" s="142">
        <v>300</v>
      </c>
      <c r="D98" s="142">
        <v>259.89999999999998</v>
      </c>
      <c r="E98" s="124">
        <f t="shared" si="18"/>
        <v>0.86633333333333329</v>
      </c>
      <c r="F98" s="124">
        <f t="shared" si="19"/>
        <v>0.86633333333333329</v>
      </c>
    </row>
    <row r="99" spans="1:6" ht="15.75" customHeight="1" x14ac:dyDescent="0.25">
      <c r="A99" s="105" t="s">
        <v>519</v>
      </c>
      <c r="B99" s="142">
        <v>2200</v>
      </c>
      <c r="C99" s="142">
        <v>2200</v>
      </c>
      <c r="D99" s="142">
        <v>2200</v>
      </c>
      <c r="E99" s="124">
        <f t="shared" si="18"/>
        <v>1</v>
      </c>
      <c r="F99" s="124">
        <f t="shared" si="19"/>
        <v>1</v>
      </c>
    </row>
    <row r="100" spans="1:6" ht="15.75" customHeight="1" x14ac:dyDescent="0.25">
      <c r="A100" s="104" t="s">
        <v>30</v>
      </c>
      <c r="B100" s="122">
        <f>SUM(B101:B104)</f>
        <v>6763.8</v>
      </c>
      <c r="C100" s="122">
        <f t="shared" ref="C100:D100" si="25">SUM(C101:C104)</f>
        <v>6763.8</v>
      </c>
      <c r="D100" s="122">
        <f t="shared" si="25"/>
        <v>6536.2000000000007</v>
      </c>
      <c r="E100" s="121">
        <f t="shared" si="18"/>
        <v>0.96635027647180582</v>
      </c>
      <c r="F100" s="121">
        <f t="shared" si="19"/>
        <v>0.96635027647180582</v>
      </c>
    </row>
    <row r="101" spans="1:6" ht="15.75" customHeight="1" x14ac:dyDescent="0.25">
      <c r="A101" s="105" t="s">
        <v>29</v>
      </c>
      <c r="B101" s="142">
        <v>3063.8</v>
      </c>
      <c r="C101" s="142">
        <v>3063.8</v>
      </c>
      <c r="D101" s="142">
        <v>3063.8</v>
      </c>
      <c r="E101" s="124">
        <f t="shared" si="18"/>
        <v>1</v>
      </c>
      <c r="F101" s="124">
        <f t="shared" si="19"/>
        <v>1</v>
      </c>
    </row>
    <row r="102" spans="1:6" ht="15.75" customHeight="1" x14ac:dyDescent="0.25">
      <c r="A102" s="105" t="s">
        <v>27</v>
      </c>
      <c r="B102" s="142">
        <v>700</v>
      </c>
      <c r="C102" s="142">
        <v>700</v>
      </c>
      <c r="D102" s="142">
        <v>700</v>
      </c>
      <c r="E102" s="124">
        <f t="shared" si="18"/>
        <v>1</v>
      </c>
      <c r="F102" s="124">
        <f t="shared" si="19"/>
        <v>1</v>
      </c>
    </row>
    <row r="103" spans="1:6" ht="15.75" customHeight="1" x14ac:dyDescent="0.25">
      <c r="A103" s="105" t="s">
        <v>26</v>
      </c>
      <c r="B103" s="142">
        <v>1000</v>
      </c>
      <c r="C103" s="142">
        <v>1000</v>
      </c>
      <c r="D103" s="142">
        <v>998.3</v>
      </c>
      <c r="E103" s="124">
        <f t="shared" si="18"/>
        <v>0.99829999999999997</v>
      </c>
      <c r="F103" s="124">
        <f t="shared" si="19"/>
        <v>0.99829999999999997</v>
      </c>
    </row>
    <row r="104" spans="1:6" ht="15.75" customHeight="1" x14ac:dyDescent="0.25">
      <c r="A104" s="105" t="s">
        <v>89</v>
      </c>
      <c r="B104" s="142">
        <v>2000</v>
      </c>
      <c r="C104" s="142">
        <v>2000</v>
      </c>
      <c r="D104" s="142">
        <v>1774.1</v>
      </c>
      <c r="E104" s="124">
        <f t="shared" si="18"/>
        <v>0.88705000000000001</v>
      </c>
      <c r="F104" s="124">
        <f t="shared" si="19"/>
        <v>0.88705000000000001</v>
      </c>
    </row>
    <row r="105" spans="1:6" ht="15.75" customHeight="1" x14ac:dyDescent="0.25">
      <c r="A105" s="104" t="s">
        <v>25</v>
      </c>
      <c r="B105" s="122">
        <f>SUM(B106:B107)</f>
        <v>2996.1</v>
      </c>
      <c r="C105" s="122">
        <f t="shared" ref="C105:D105" si="26">SUM(C106:C107)</f>
        <v>2996.1</v>
      </c>
      <c r="D105" s="122">
        <f t="shared" si="26"/>
        <v>2996</v>
      </c>
      <c r="E105" s="121">
        <f t="shared" si="18"/>
        <v>0.99996662327692665</v>
      </c>
      <c r="F105" s="121">
        <f t="shared" si="19"/>
        <v>0.99996662327692665</v>
      </c>
    </row>
    <row r="106" spans="1:6" ht="15.75" customHeight="1" x14ac:dyDescent="0.25">
      <c r="A106" s="105" t="s">
        <v>168</v>
      </c>
      <c r="B106" s="142">
        <v>1496.1</v>
      </c>
      <c r="C106" s="142">
        <v>1496.1</v>
      </c>
      <c r="D106" s="142">
        <v>1496</v>
      </c>
      <c r="E106" s="124">
        <f t="shared" si="18"/>
        <v>0.99993315954815865</v>
      </c>
      <c r="F106" s="124">
        <f t="shared" si="19"/>
        <v>0.99993315954815865</v>
      </c>
    </row>
    <row r="107" spans="1:6" ht="15.75" customHeight="1" x14ac:dyDescent="0.25">
      <c r="A107" s="105" t="s">
        <v>24</v>
      </c>
      <c r="B107" s="142">
        <v>1500</v>
      </c>
      <c r="C107" s="142">
        <v>1500</v>
      </c>
      <c r="D107" s="142">
        <v>1500</v>
      </c>
      <c r="E107" s="124">
        <f t="shared" si="18"/>
        <v>1</v>
      </c>
      <c r="F107" s="124">
        <f t="shared" si="19"/>
        <v>1</v>
      </c>
    </row>
    <row r="108" spans="1:6" ht="15.75" customHeight="1" x14ac:dyDescent="0.25">
      <c r="A108" s="104" t="s">
        <v>23</v>
      </c>
      <c r="B108" s="122">
        <f>SUM(B109:B113)</f>
        <v>38877.9</v>
      </c>
      <c r="C108" s="122">
        <f t="shared" ref="C108:D108" si="27">SUM(C109:C113)</f>
        <v>38877.9</v>
      </c>
      <c r="D108" s="122">
        <f t="shared" si="27"/>
        <v>38873.599999999999</v>
      </c>
      <c r="E108" s="121">
        <f t="shared" si="18"/>
        <v>0.99988939731827076</v>
      </c>
      <c r="F108" s="121">
        <f t="shared" si="19"/>
        <v>0.99988939731827076</v>
      </c>
    </row>
    <row r="109" spans="1:6" ht="15.75" customHeight="1" x14ac:dyDescent="0.25">
      <c r="A109" s="105" t="s">
        <v>257</v>
      </c>
      <c r="B109" s="142">
        <v>30750</v>
      </c>
      <c r="C109" s="142">
        <v>30750</v>
      </c>
      <c r="D109" s="142">
        <v>30750</v>
      </c>
      <c r="E109" s="124">
        <f t="shared" si="18"/>
        <v>1</v>
      </c>
      <c r="F109" s="124">
        <f t="shared" si="19"/>
        <v>1</v>
      </c>
    </row>
    <row r="110" spans="1:6" ht="15.75" customHeight="1" x14ac:dyDescent="0.25">
      <c r="A110" s="105" t="s">
        <v>167</v>
      </c>
      <c r="B110" s="142">
        <v>1500</v>
      </c>
      <c r="C110" s="142">
        <v>1500</v>
      </c>
      <c r="D110" s="142">
        <v>1500</v>
      </c>
      <c r="E110" s="124">
        <f t="shared" si="18"/>
        <v>1</v>
      </c>
      <c r="F110" s="124">
        <f t="shared" si="19"/>
        <v>1</v>
      </c>
    </row>
    <row r="111" spans="1:6" ht="15.75" customHeight="1" x14ac:dyDescent="0.25">
      <c r="A111" s="105" t="s">
        <v>166</v>
      </c>
      <c r="B111" s="142">
        <v>1500</v>
      </c>
      <c r="C111" s="142">
        <v>1500</v>
      </c>
      <c r="D111" s="142">
        <v>1500</v>
      </c>
      <c r="E111" s="124">
        <f t="shared" si="18"/>
        <v>1</v>
      </c>
      <c r="F111" s="124">
        <f t="shared" si="19"/>
        <v>1</v>
      </c>
    </row>
    <row r="112" spans="1:6" ht="15.75" customHeight="1" x14ac:dyDescent="0.25">
      <c r="A112" s="105" t="s">
        <v>165</v>
      </c>
      <c r="B112" s="142">
        <v>1127.9000000000001</v>
      </c>
      <c r="C112" s="142">
        <v>1127.9000000000001</v>
      </c>
      <c r="D112" s="142">
        <v>1127.9000000000001</v>
      </c>
      <c r="E112" s="124">
        <f t="shared" si="18"/>
        <v>1</v>
      </c>
      <c r="F112" s="124">
        <f t="shared" si="19"/>
        <v>1</v>
      </c>
    </row>
    <row r="113" spans="1:6" ht="15.75" customHeight="1" x14ac:dyDescent="0.25">
      <c r="A113" s="105" t="s">
        <v>164</v>
      </c>
      <c r="B113" s="142">
        <v>4000</v>
      </c>
      <c r="C113" s="142">
        <v>4000</v>
      </c>
      <c r="D113" s="142">
        <v>3995.7</v>
      </c>
      <c r="E113" s="124">
        <f t="shared" si="18"/>
        <v>0.99892499999999995</v>
      </c>
      <c r="F113" s="124">
        <f t="shared" si="19"/>
        <v>0.99892499999999995</v>
      </c>
    </row>
    <row r="114" spans="1:6" ht="15.75" customHeight="1" x14ac:dyDescent="0.25">
      <c r="A114" s="104" t="s">
        <v>22</v>
      </c>
      <c r="B114" s="122">
        <f>SUM(B115:B117)</f>
        <v>6477.4</v>
      </c>
      <c r="C114" s="122">
        <f t="shared" ref="C114:D114" si="28">SUM(C115:C117)</f>
        <v>6477.4</v>
      </c>
      <c r="D114" s="122">
        <f t="shared" si="28"/>
        <v>6396.7</v>
      </c>
      <c r="E114" s="121">
        <f t="shared" si="18"/>
        <v>0.98754129743415575</v>
      </c>
      <c r="F114" s="121">
        <f t="shared" si="19"/>
        <v>0.98754129743415575</v>
      </c>
    </row>
    <row r="115" spans="1:6" ht="15.75" customHeight="1" x14ac:dyDescent="0.25">
      <c r="A115" s="105" t="s">
        <v>265</v>
      </c>
      <c r="B115" s="142">
        <v>4477.3999999999996</v>
      </c>
      <c r="C115" s="142">
        <v>4477.3999999999996</v>
      </c>
      <c r="D115" s="142">
        <v>4477.3999999999996</v>
      </c>
      <c r="E115" s="124">
        <f t="shared" si="18"/>
        <v>1</v>
      </c>
      <c r="F115" s="124">
        <f t="shared" si="19"/>
        <v>1</v>
      </c>
    </row>
    <row r="116" spans="1:6" ht="15.75" customHeight="1" x14ac:dyDescent="0.25">
      <c r="A116" s="105" t="s">
        <v>163</v>
      </c>
      <c r="B116" s="142">
        <v>800</v>
      </c>
      <c r="C116" s="142">
        <v>800</v>
      </c>
      <c r="D116" s="142">
        <v>800</v>
      </c>
      <c r="E116" s="124">
        <f t="shared" si="18"/>
        <v>1</v>
      </c>
      <c r="F116" s="124">
        <f t="shared" si="19"/>
        <v>1</v>
      </c>
    </row>
    <row r="117" spans="1:6" ht="15.75" customHeight="1" x14ac:dyDescent="0.25">
      <c r="A117" s="105" t="s">
        <v>162</v>
      </c>
      <c r="B117" s="142">
        <v>1200</v>
      </c>
      <c r="C117" s="142">
        <v>1200</v>
      </c>
      <c r="D117" s="142">
        <v>1119.3</v>
      </c>
      <c r="E117" s="124">
        <f t="shared" si="18"/>
        <v>0.93274999999999997</v>
      </c>
      <c r="F117" s="124">
        <f t="shared" si="19"/>
        <v>0.93274999999999997</v>
      </c>
    </row>
    <row r="118" spans="1:6" ht="15.75" customHeight="1" x14ac:dyDescent="0.25">
      <c r="A118" s="104" t="s">
        <v>20</v>
      </c>
      <c r="B118" s="122">
        <f>SUM(B119:B122)</f>
        <v>29449</v>
      </c>
      <c r="C118" s="122">
        <f t="shared" ref="C118:D118" si="29">SUM(C119:C122)</f>
        <v>29449</v>
      </c>
      <c r="D118" s="122">
        <f t="shared" si="29"/>
        <v>29169.599999999999</v>
      </c>
      <c r="E118" s="121">
        <f t="shared" si="18"/>
        <v>0.99051241128731027</v>
      </c>
      <c r="F118" s="121">
        <f t="shared" si="19"/>
        <v>0.99051241128731027</v>
      </c>
    </row>
    <row r="119" spans="1:6" ht="15.75" customHeight="1" x14ac:dyDescent="0.25">
      <c r="A119" s="105" t="s">
        <v>259</v>
      </c>
      <c r="B119" s="142">
        <v>21949</v>
      </c>
      <c r="C119" s="142">
        <v>21949</v>
      </c>
      <c r="D119" s="142">
        <v>21671.5</v>
      </c>
      <c r="E119" s="124">
        <f t="shared" si="18"/>
        <v>0.98735705499111581</v>
      </c>
      <c r="F119" s="124">
        <f t="shared" si="19"/>
        <v>0.98735705499111581</v>
      </c>
    </row>
    <row r="120" spans="1:6" ht="15.75" customHeight="1" x14ac:dyDescent="0.25">
      <c r="A120" s="105" t="s">
        <v>266</v>
      </c>
      <c r="B120" s="142">
        <v>2500</v>
      </c>
      <c r="C120" s="142">
        <v>2500</v>
      </c>
      <c r="D120" s="142">
        <v>2498.1</v>
      </c>
      <c r="E120" s="124">
        <f t="shared" si="18"/>
        <v>0.99924000000000002</v>
      </c>
      <c r="F120" s="124">
        <f t="shared" si="19"/>
        <v>0.99924000000000002</v>
      </c>
    </row>
    <row r="121" spans="1:6" ht="15.75" customHeight="1" x14ac:dyDescent="0.25">
      <c r="A121" s="105" t="s">
        <v>161</v>
      </c>
      <c r="B121" s="142">
        <v>2500</v>
      </c>
      <c r="C121" s="142">
        <v>2500</v>
      </c>
      <c r="D121" s="142">
        <v>2500</v>
      </c>
      <c r="E121" s="124">
        <f t="shared" si="18"/>
        <v>1</v>
      </c>
      <c r="F121" s="124">
        <f t="shared" si="19"/>
        <v>1</v>
      </c>
    </row>
    <row r="122" spans="1:6" ht="15.75" customHeight="1" x14ac:dyDescent="0.25">
      <c r="A122" s="105" t="s">
        <v>160</v>
      </c>
      <c r="B122" s="142">
        <v>2500</v>
      </c>
      <c r="C122" s="142">
        <v>2500</v>
      </c>
      <c r="D122" s="142">
        <v>2500</v>
      </c>
      <c r="E122" s="124">
        <f t="shared" si="18"/>
        <v>1</v>
      </c>
      <c r="F122" s="124">
        <f t="shared" si="19"/>
        <v>1</v>
      </c>
    </row>
    <row r="123" spans="1:6" ht="15.75" customHeight="1" x14ac:dyDescent="0.25">
      <c r="A123" s="104" t="s">
        <v>17</v>
      </c>
      <c r="B123" s="122">
        <f>SUM(B124:B126)</f>
        <v>7471.6</v>
      </c>
      <c r="C123" s="122">
        <f t="shared" ref="C123:D123" si="30">SUM(C124:C126)</f>
        <v>7471.6</v>
      </c>
      <c r="D123" s="122">
        <f t="shared" si="30"/>
        <v>7285.1</v>
      </c>
      <c r="E123" s="121">
        <f t="shared" si="18"/>
        <v>0.97503881364098721</v>
      </c>
      <c r="F123" s="121">
        <f t="shared" si="19"/>
        <v>0.97503881364098721</v>
      </c>
    </row>
    <row r="124" spans="1:6" ht="15.75" customHeight="1" x14ac:dyDescent="0.25">
      <c r="A124" s="105" t="s">
        <v>158</v>
      </c>
      <c r="B124" s="142">
        <v>1000</v>
      </c>
      <c r="C124" s="142">
        <v>1000</v>
      </c>
      <c r="D124" s="142">
        <v>980</v>
      </c>
      <c r="E124" s="124">
        <f t="shared" si="18"/>
        <v>0.98</v>
      </c>
      <c r="F124" s="124">
        <f t="shared" si="19"/>
        <v>0.98</v>
      </c>
    </row>
    <row r="125" spans="1:6" ht="15.75" customHeight="1" x14ac:dyDescent="0.25">
      <c r="A125" s="105" t="s">
        <v>157</v>
      </c>
      <c r="B125" s="142">
        <v>3900</v>
      </c>
      <c r="C125" s="142">
        <v>3900</v>
      </c>
      <c r="D125" s="142">
        <v>3733.5</v>
      </c>
      <c r="E125" s="124">
        <f t="shared" si="18"/>
        <v>0.9573076923076923</v>
      </c>
      <c r="F125" s="124">
        <f t="shared" si="19"/>
        <v>0.9573076923076923</v>
      </c>
    </row>
    <row r="126" spans="1:6" ht="15.75" customHeight="1" x14ac:dyDescent="0.25">
      <c r="A126" s="105" t="s">
        <v>16</v>
      </c>
      <c r="B126" s="142">
        <v>2571.6</v>
      </c>
      <c r="C126" s="142">
        <v>2571.6</v>
      </c>
      <c r="D126" s="142">
        <v>2571.6</v>
      </c>
      <c r="E126" s="124">
        <f t="shared" si="18"/>
        <v>1</v>
      </c>
      <c r="F126" s="124">
        <f t="shared" si="19"/>
        <v>1</v>
      </c>
    </row>
    <row r="127" spans="1:6" ht="15.75" customHeight="1" x14ac:dyDescent="0.25">
      <c r="A127" s="104" t="s">
        <v>15</v>
      </c>
      <c r="B127" s="122">
        <f>SUM(B128:B129)</f>
        <v>3342.4</v>
      </c>
      <c r="C127" s="122">
        <f t="shared" ref="C127:D127" si="31">SUM(C128:C129)</f>
        <v>3342.4</v>
      </c>
      <c r="D127" s="122">
        <f t="shared" si="31"/>
        <v>3331.7</v>
      </c>
      <c r="E127" s="121">
        <f t="shared" si="18"/>
        <v>0.99679870751555755</v>
      </c>
      <c r="F127" s="121">
        <f t="shared" si="19"/>
        <v>0.99679870751555755</v>
      </c>
    </row>
    <row r="128" spans="1:6" ht="15.75" customHeight="1" x14ac:dyDescent="0.25">
      <c r="A128" s="105" t="s">
        <v>156</v>
      </c>
      <c r="B128" s="142">
        <v>1000</v>
      </c>
      <c r="C128" s="142">
        <v>1000</v>
      </c>
      <c r="D128" s="142">
        <v>1000</v>
      </c>
      <c r="E128" s="124">
        <f t="shared" si="18"/>
        <v>1</v>
      </c>
      <c r="F128" s="124">
        <f t="shared" si="19"/>
        <v>1</v>
      </c>
    </row>
    <row r="129" spans="1:6" ht="15.75" customHeight="1" x14ac:dyDescent="0.25">
      <c r="A129" s="105" t="s">
        <v>14</v>
      </c>
      <c r="B129" s="142">
        <v>2342.4</v>
      </c>
      <c r="C129" s="142">
        <v>2342.4</v>
      </c>
      <c r="D129" s="142">
        <v>2331.6999999999998</v>
      </c>
      <c r="E129" s="124">
        <f t="shared" si="18"/>
        <v>0.99543203551912551</v>
      </c>
      <c r="F129" s="124">
        <f t="shared" si="19"/>
        <v>0.99543203551912551</v>
      </c>
    </row>
    <row r="130" spans="1:6" ht="15.75" customHeight="1" x14ac:dyDescent="0.25">
      <c r="A130" s="104" t="s">
        <v>13</v>
      </c>
      <c r="B130" s="122">
        <f>SUM(B131:B132)</f>
        <v>6563.7</v>
      </c>
      <c r="C130" s="122">
        <f t="shared" ref="C130:D130" si="32">SUM(C131:C132)</f>
        <v>6563.7</v>
      </c>
      <c r="D130" s="122">
        <f t="shared" si="32"/>
        <v>6563.1</v>
      </c>
      <c r="E130" s="121">
        <f t="shared" si="18"/>
        <v>0.99990858814388239</v>
      </c>
      <c r="F130" s="121">
        <f t="shared" si="19"/>
        <v>0.99990858814388239</v>
      </c>
    </row>
    <row r="131" spans="1:6" ht="15.75" customHeight="1" x14ac:dyDescent="0.25">
      <c r="A131" s="105" t="s">
        <v>267</v>
      </c>
      <c r="B131" s="142">
        <v>5563.7</v>
      </c>
      <c r="C131" s="142">
        <v>5563.7</v>
      </c>
      <c r="D131" s="142">
        <v>5563.1</v>
      </c>
      <c r="E131" s="124">
        <f t="shared" si="18"/>
        <v>0.999892158096231</v>
      </c>
      <c r="F131" s="124">
        <f t="shared" si="19"/>
        <v>0.999892158096231</v>
      </c>
    </row>
    <row r="132" spans="1:6" ht="15.75" customHeight="1" x14ac:dyDescent="0.25">
      <c r="A132" s="105" t="s">
        <v>155</v>
      </c>
      <c r="B132" s="142">
        <v>1000</v>
      </c>
      <c r="C132" s="142">
        <v>1000</v>
      </c>
      <c r="D132" s="142">
        <v>1000</v>
      </c>
      <c r="E132" s="124">
        <f t="shared" ref="E132:E147" si="33">D132/B132</f>
        <v>1</v>
      </c>
      <c r="F132" s="124">
        <f t="shared" ref="F132:F147" si="34">D132/C132</f>
        <v>1</v>
      </c>
    </row>
    <row r="133" spans="1:6" ht="15.75" customHeight="1" x14ac:dyDescent="0.25">
      <c r="A133" s="104" t="s">
        <v>11</v>
      </c>
      <c r="B133" s="122">
        <f>SUM(B134:B141)</f>
        <v>41418.300000000003</v>
      </c>
      <c r="C133" s="122">
        <f t="shared" ref="C133:D133" si="35">SUM(C134:C141)</f>
        <v>41418.300000000003</v>
      </c>
      <c r="D133" s="122">
        <f t="shared" si="35"/>
        <v>40949.46</v>
      </c>
      <c r="E133" s="121">
        <f t="shared" si="33"/>
        <v>0.98868036592520692</v>
      </c>
      <c r="F133" s="121">
        <f t="shared" si="34"/>
        <v>0.98868036592520692</v>
      </c>
    </row>
    <row r="134" spans="1:6" ht="15.75" customHeight="1" x14ac:dyDescent="0.25">
      <c r="A134" s="105" t="s">
        <v>268</v>
      </c>
      <c r="B134" s="142">
        <v>1000</v>
      </c>
      <c r="C134" s="142">
        <v>1000</v>
      </c>
      <c r="D134" s="142">
        <v>1000</v>
      </c>
      <c r="E134" s="124">
        <f t="shared" si="33"/>
        <v>1</v>
      </c>
      <c r="F134" s="124">
        <f t="shared" si="34"/>
        <v>1</v>
      </c>
    </row>
    <row r="135" spans="1:6" ht="15.75" customHeight="1" x14ac:dyDescent="0.25">
      <c r="A135" s="105" t="s">
        <v>269</v>
      </c>
      <c r="B135" s="142">
        <v>2000</v>
      </c>
      <c r="C135" s="142">
        <v>2000</v>
      </c>
      <c r="D135" s="142">
        <f>1999.7+0.03</f>
        <v>1999.73</v>
      </c>
      <c r="E135" s="124">
        <f t="shared" si="33"/>
        <v>0.999865</v>
      </c>
      <c r="F135" s="124">
        <f t="shared" si="34"/>
        <v>0.999865</v>
      </c>
    </row>
    <row r="136" spans="1:6" ht="15.75" customHeight="1" x14ac:dyDescent="0.25">
      <c r="A136" s="105" t="s">
        <v>568</v>
      </c>
      <c r="B136" s="142">
        <v>14274.2</v>
      </c>
      <c r="C136" s="142">
        <v>14274.2</v>
      </c>
      <c r="D136" s="142">
        <v>14096.9</v>
      </c>
      <c r="E136" s="124">
        <f t="shared" si="33"/>
        <v>0.98757898866486382</v>
      </c>
      <c r="F136" s="124">
        <f t="shared" si="34"/>
        <v>0.98757898866486382</v>
      </c>
    </row>
    <row r="137" spans="1:6" ht="15.75" customHeight="1" x14ac:dyDescent="0.25">
      <c r="A137" s="105" t="s">
        <v>569</v>
      </c>
      <c r="B137" s="142">
        <v>2885.1</v>
      </c>
      <c r="C137" s="142">
        <v>2885.1</v>
      </c>
      <c r="D137" s="142">
        <f>2885.1+0.03</f>
        <v>2885.13</v>
      </c>
      <c r="E137" s="124">
        <f t="shared" si="33"/>
        <v>1.0000103982530935</v>
      </c>
      <c r="F137" s="124">
        <f t="shared" si="34"/>
        <v>1.0000103982530935</v>
      </c>
    </row>
    <row r="138" spans="1:6" ht="15.75" customHeight="1" x14ac:dyDescent="0.25">
      <c r="A138" s="105" t="s">
        <v>531</v>
      </c>
      <c r="B138" s="142">
        <v>1000</v>
      </c>
      <c r="C138" s="142">
        <v>1000</v>
      </c>
      <c r="D138" s="142">
        <v>1000</v>
      </c>
      <c r="E138" s="124">
        <f t="shared" si="33"/>
        <v>1</v>
      </c>
      <c r="F138" s="124">
        <f t="shared" si="34"/>
        <v>1</v>
      </c>
    </row>
    <row r="139" spans="1:6" ht="15.75" customHeight="1" x14ac:dyDescent="0.25">
      <c r="A139" s="105" t="s">
        <v>570</v>
      </c>
      <c r="B139" s="142">
        <v>6650</v>
      </c>
      <c r="C139" s="142">
        <v>6650</v>
      </c>
      <c r="D139" s="142">
        <v>6642.3</v>
      </c>
      <c r="E139" s="124">
        <f t="shared" si="33"/>
        <v>0.99884210526315798</v>
      </c>
      <c r="F139" s="124">
        <f t="shared" si="34"/>
        <v>0.99884210526315798</v>
      </c>
    </row>
    <row r="140" spans="1:6" ht="15.75" customHeight="1" x14ac:dyDescent="0.25">
      <c r="A140" s="105" t="s">
        <v>571</v>
      </c>
      <c r="B140" s="142">
        <v>768.3</v>
      </c>
      <c r="C140" s="142">
        <v>768.3</v>
      </c>
      <c r="D140" s="142">
        <v>768.3</v>
      </c>
      <c r="E140" s="124">
        <f t="shared" si="33"/>
        <v>1</v>
      </c>
      <c r="F140" s="124">
        <f t="shared" si="34"/>
        <v>1</v>
      </c>
    </row>
    <row r="141" spans="1:6" ht="15.75" customHeight="1" x14ac:dyDescent="0.25">
      <c r="A141" s="105" t="s">
        <v>151</v>
      </c>
      <c r="B141" s="142">
        <v>12840.7</v>
      </c>
      <c r="C141" s="142">
        <v>12840.7</v>
      </c>
      <c r="D141" s="142">
        <v>12557.1</v>
      </c>
      <c r="E141" s="124">
        <f t="shared" ref="E141" si="36">D141/B141</f>
        <v>0.97791397665236313</v>
      </c>
      <c r="F141" s="124">
        <f t="shared" ref="F141" si="37">D141/C141</f>
        <v>0.97791397665236313</v>
      </c>
    </row>
    <row r="142" spans="1:6" ht="15.75" customHeight="1" x14ac:dyDescent="0.25">
      <c r="A142" s="104" t="s">
        <v>10</v>
      </c>
      <c r="B142" s="122">
        <f>SUM(B143)</f>
        <v>4408</v>
      </c>
      <c r="C142" s="122">
        <f t="shared" ref="C142:D142" si="38">SUM(C143)</f>
        <v>4408</v>
      </c>
      <c r="D142" s="122">
        <f t="shared" si="38"/>
        <v>4405.6000000000004</v>
      </c>
      <c r="E142" s="121">
        <f t="shared" si="33"/>
        <v>0.99945553539019971</v>
      </c>
      <c r="F142" s="121">
        <f t="shared" si="34"/>
        <v>0.99945553539019971</v>
      </c>
    </row>
    <row r="143" spans="1:6" ht="15.75" customHeight="1" x14ac:dyDescent="0.25">
      <c r="A143" s="105" t="s">
        <v>271</v>
      </c>
      <c r="B143" s="142">
        <v>4408</v>
      </c>
      <c r="C143" s="142">
        <v>4408</v>
      </c>
      <c r="D143" s="142">
        <v>4405.6000000000004</v>
      </c>
      <c r="E143" s="124">
        <f t="shared" si="33"/>
        <v>0.99945553539019971</v>
      </c>
      <c r="F143" s="124">
        <f t="shared" si="34"/>
        <v>0.99945553539019971</v>
      </c>
    </row>
    <row r="144" spans="1:6" ht="15.75" customHeight="1" x14ac:dyDescent="0.25">
      <c r="A144" s="104" t="s">
        <v>9</v>
      </c>
      <c r="B144" s="122">
        <f>SUM(B145:B147)</f>
        <v>18759.3</v>
      </c>
      <c r="C144" s="122">
        <f t="shared" ref="C144:D144" si="39">SUM(C145:C147)</f>
        <v>18759.3</v>
      </c>
      <c r="D144" s="122">
        <f t="shared" si="39"/>
        <v>18759.36</v>
      </c>
      <c r="E144" s="121">
        <f t="shared" si="33"/>
        <v>1.0000031984135869</v>
      </c>
      <c r="F144" s="121">
        <f t="shared" si="34"/>
        <v>1.0000031984135869</v>
      </c>
    </row>
    <row r="145" spans="1:6" ht="15.75" customHeight="1" x14ac:dyDescent="0.25">
      <c r="A145" s="105" t="s">
        <v>258</v>
      </c>
      <c r="B145" s="142">
        <v>10945.8</v>
      </c>
      <c r="C145" s="142">
        <v>10945.8</v>
      </c>
      <c r="D145" s="142">
        <f>10945.8+0.03</f>
        <v>10945.83</v>
      </c>
      <c r="E145" s="124">
        <f t="shared" si="33"/>
        <v>1.0000027407772845</v>
      </c>
      <c r="F145" s="124">
        <f t="shared" si="34"/>
        <v>1.0000027407772845</v>
      </c>
    </row>
    <row r="146" spans="1:6" ht="15.75" customHeight="1" x14ac:dyDescent="0.25">
      <c r="A146" s="105" t="s">
        <v>150</v>
      </c>
      <c r="B146" s="142">
        <v>2523</v>
      </c>
      <c r="C146" s="142">
        <v>2523</v>
      </c>
      <c r="D146" s="142">
        <v>2523</v>
      </c>
      <c r="E146" s="124">
        <f t="shared" si="33"/>
        <v>1</v>
      </c>
      <c r="F146" s="124">
        <f t="shared" si="34"/>
        <v>1</v>
      </c>
    </row>
    <row r="147" spans="1:6" ht="15.75" customHeight="1" x14ac:dyDescent="0.25">
      <c r="A147" s="105" t="s">
        <v>89</v>
      </c>
      <c r="B147" s="142">
        <v>5290.5</v>
      </c>
      <c r="C147" s="142">
        <v>5290.5</v>
      </c>
      <c r="D147" s="142">
        <f>5290.5+0.03</f>
        <v>5290.53</v>
      </c>
      <c r="E147" s="124">
        <f t="shared" si="33"/>
        <v>1.0000056705415368</v>
      </c>
      <c r="F147" s="124">
        <f t="shared" si="34"/>
        <v>1.0000056705415368</v>
      </c>
    </row>
    <row r="148" spans="1:6" ht="15.75" customHeight="1" x14ac:dyDescent="0.25">
      <c r="A148" s="104" t="s">
        <v>4</v>
      </c>
      <c r="B148" s="122">
        <f>B144+B142+B133+B130+B127+B123+B118+B114+B108+B105+B100+B90+B85+B82+B78+B75+B71+B64+B60+B53+B45+B40+B38+B28+B25+B22+B18+B16+B12+B7</f>
        <v>550325</v>
      </c>
      <c r="C148" s="122">
        <f>C144+C142+C133+C130+C127+C123+C118+C114+C108+C105+C100+C90+C85+C82+C78+C75+C71+C64+C60+C53+C45+C40+C38+C28+C25+C22+C18+C16+C12+C7</f>
        <v>550325</v>
      </c>
      <c r="D148" s="122">
        <f>D144+D142+D133+D130+D127+D123+D118+D114+D108+D105+D100+D90+D85+D82+D78+D75+D71+D64+D60+D53+D45+D40+D38+D28+D25+D22+D18+D16+D12+D7</f>
        <v>543903.5199999999</v>
      </c>
      <c r="E148" s="121">
        <f t="shared" ref="E148:E151" si="40">D148/B148</f>
        <v>0.98833147685458578</v>
      </c>
      <c r="F148" s="121">
        <f t="shared" ref="F148:F151" si="41">D148/C148</f>
        <v>0.98833147685458578</v>
      </c>
    </row>
    <row r="149" spans="1:6" ht="15.75" customHeight="1" x14ac:dyDescent="0.25">
      <c r="A149" s="104" t="s">
        <v>3</v>
      </c>
      <c r="B149" s="122"/>
      <c r="C149" s="122"/>
      <c r="D149" s="122"/>
      <c r="E149" s="121"/>
      <c r="F149" s="121"/>
    </row>
    <row r="150" spans="1:6" ht="15" customHeight="1" x14ac:dyDescent="0.25">
      <c r="A150" s="104" t="s">
        <v>85</v>
      </c>
      <c r="B150" s="122">
        <f>B147+B104+B24+B37</f>
        <v>14627.7</v>
      </c>
      <c r="C150" s="122">
        <f>C147+C104+C24+C37</f>
        <v>14627.7</v>
      </c>
      <c r="D150" s="122">
        <f>D147+D104+D24+D37</f>
        <v>13628.13</v>
      </c>
      <c r="E150" s="121">
        <f t="shared" si="40"/>
        <v>0.93166594885046849</v>
      </c>
      <c r="F150" s="121">
        <f t="shared" si="41"/>
        <v>0.93166594885046849</v>
      </c>
    </row>
    <row r="151" spans="1:6" ht="15" customHeight="1" x14ac:dyDescent="0.25">
      <c r="A151" s="104" t="s">
        <v>2</v>
      </c>
      <c r="B151" s="122">
        <f>B148-B150</f>
        <v>535697.30000000005</v>
      </c>
      <c r="C151" s="122">
        <f t="shared" ref="C151:D151" si="42">C148-C150</f>
        <v>535697.30000000005</v>
      </c>
      <c r="D151" s="122">
        <f t="shared" si="42"/>
        <v>530275.3899999999</v>
      </c>
      <c r="E151" s="121">
        <f t="shared" si="40"/>
        <v>0.98987878042319766</v>
      </c>
      <c r="F151" s="121">
        <f t="shared" si="41"/>
        <v>0.98987878042319766</v>
      </c>
    </row>
    <row r="152" spans="1:6" ht="15" customHeight="1" x14ac:dyDescent="0.25">
      <c r="A152" s="119"/>
      <c r="B152" s="22"/>
      <c r="C152" s="22"/>
      <c r="D152" s="22"/>
      <c r="E152" s="29"/>
      <c r="F152" s="29"/>
    </row>
    <row r="153" spans="1:6" ht="15" customHeight="1" x14ac:dyDescent="0.25">
      <c r="A153" s="152" t="s">
        <v>0</v>
      </c>
      <c r="B153" s="152"/>
      <c r="C153" s="178"/>
      <c r="D153" s="178"/>
      <c r="E153" s="178"/>
      <c r="F153" s="178"/>
    </row>
    <row r="154" spans="1:6" ht="14.25" customHeight="1" x14ac:dyDescent="0.25">
      <c r="A154" s="6"/>
      <c r="B154" s="6"/>
      <c r="C154" s="2"/>
    </row>
  </sheetData>
  <mergeCells count="3">
    <mergeCell ref="A1:B1"/>
    <mergeCell ref="A4:F4"/>
    <mergeCell ref="A153:F153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 &amp;P из &amp;N</oddFooter>
  </headerFooter>
  <rowBreaks count="2" manualBreakCount="2">
    <brk id="63" max="16383" man="1"/>
    <brk id="12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0"/>
  <sheetViews>
    <sheetView showGridLines="0" view="pageBreakPreview" zoomScale="70" zoomScaleNormal="100" zoomScaleSheetLayoutView="70" workbookViewId="0">
      <pane xSplit="1" ySplit="7" topLeftCell="B71" activePane="bottomRight" state="frozen"/>
      <selection pane="topRight" activeCell="B1" sqref="B1"/>
      <selection pane="bottomLeft" activeCell="A8" sqref="A8"/>
      <selection pane="bottomRight" activeCell="B73" sqref="B73"/>
    </sheetView>
  </sheetViews>
  <sheetFormatPr defaultRowHeight="15" x14ac:dyDescent="0.25"/>
  <cols>
    <col min="1" max="1" width="34.85546875" style="15" customWidth="1"/>
    <col min="2" max="2" width="29.42578125" style="15" customWidth="1"/>
    <col min="3" max="3" width="19.42578125" style="15" customWidth="1"/>
    <col min="4" max="4" width="19.28515625" style="15" customWidth="1"/>
    <col min="5" max="5" width="20.42578125" style="15" customWidth="1"/>
    <col min="6" max="6" width="20" style="15" customWidth="1"/>
    <col min="7" max="248" width="9.140625" style="15" customWidth="1"/>
    <col min="249" max="16384" width="9.140625" style="15"/>
  </cols>
  <sheetData>
    <row r="1" spans="1:6" ht="16.5" customHeight="1" x14ac:dyDescent="0.25">
      <c r="A1" s="6"/>
      <c r="B1" s="32"/>
      <c r="E1" s="2"/>
      <c r="F1" s="3"/>
    </row>
    <row r="2" spans="1:6" ht="16.5" customHeight="1" x14ac:dyDescent="0.25">
      <c r="A2" s="6"/>
      <c r="B2" s="32"/>
      <c r="E2" s="2"/>
      <c r="F2" s="7" t="s">
        <v>227</v>
      </c>
    </row>
    <row r="3" spans="1:6" ht="16.5" customHeight="1" x14ac:dyDescent="0.25">
      <c r="A3" s="6"/>
      <c r="B3" s="32"/>
      <c r="E3" s="2"/>
      <c r="F3" s="7" t="s">
        <v>231</v>
      </c>
    </row>
    <row r="4" spans="1:6" ht="16.5" customHeight="1" x14ac:dyDescent="0.25">
      <c r="A4" s="6"/>
      <c r="B4" s="32"/>
      <c r="E4" s="2"/>
      <c r="F4" s="7"/>
    </row>
    <row r="5" spans="1:6" ht="69" customHeight="1" x14ac:dyDescent="0.25">
      <c r="A5" s="151" t="s">
        <v>544</v>
      </c>
      <c r="B5" s="151"/>
      <c r="C5" s="153"/>
      <c r="D5" s="153"/>
      <c r="E5" s="153"/>
      <c r="F5" s="153"/>
    </row>
    <row r="6" spans="1:6" ht="17.25" customHeight="1" x14ac:dyDescent="0.25">
      <c r="A6" s="6"/>
      <c r="F6" s="32" t="s">
        <v>71</v>
      </c>
    </row>
    <row r="7" spans="1:6" ht="131.2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v>3879.2</v>
      </c>
      <c r="C8" s="122">
        <v>3879.2</v>
      </c>
      <c r="D8" s="122">
        <v>3879.2</v>
      </c>
      <c r="E8" s="121">
        <f t="shared" ref="E8:E9" si="0">D8/B8</f>
        <v>1</v>
      </c>
      <c r="F8" s="121">
        <f t="shared" ref="F8:F9" si="1">D8/C8</f>
        <v>1</v>
      </c>
    </row>
    <row r="9" spans="1:6" ht="15.75" customHeight="1" x14ac:dyDescent="0.25">
      <c r="A9" s="105" t="s">
        <v>89</v>
      </c>
      <c r="B9" s="125">
        <v>3879.2</v>
      </c>
      <c r="C9" s="125">
        <v>3879.2</v>
      </c>
      <c r="D9" s="125">
        <v>3879.2</v>
      </c>
      <c r="E9" s="124">
        <f t="shared" si="0"/>
        <v>1</v>
      </c>
      <c r="F9" s="124">
        <f t="shared" si="1"/>
        <v>1</v>
      </c>
    </row>
    <row r="10" spans="1:6" ht="15.75" customHeight="1" x14ac:dyDescent="0.25">
      <c r="A10" s="104" t="s">
        <v>62</v>
      </c>
      <c r="B10" s="122">
        <v>7518.6</v>
      </c>
      <c r="C10" s="122">
        <v>7518.6</v>
      </c>
      <c r="D10" s="122">
        <v>7518.6</v>
      </c>
      <c r="E10" s="121">
        <f t="shared" ref="E10:E73" si="2">D10/B10</f>
        <v>1</v>
      </c>
      <c r="F10" s="121">
        <f t="shared" ref="F10:F73" si="3">D10/C10</f>
        <v>1</v>
      </c>
    </row>
    <row r="11" spans="1:6" ht="15.75" customHeight="1" x14ac:dyDescent="0.25">
      <c r="A11" s="105" t="s">
        <v>89</v>
      </c>
      <c r="B11" s="125">
        <v>7518.6</v>
      </c>
      <c r="C11" s="125">
        <v>7518.6</v>
      </c>
      <c r="D11" s="125">
        <v>7518.6</v>
      </c>
      <c r="E11" s="124">
        <f t="shared" si="2"/>
        <v>1</v>
      </c>
      <c r="F11" s="124">
        <f t="shared" si="3"/>
        <v>1</v>
      </c>
    </row>
    <row r="12" spans="1:6" ht="15.75" customHeight="1" x14ac:dyDescent="0.25">
      <c r="A12" s="104" t="s">
        <v>61</v>
      </c>
      <c r="B12" s="122">
        <v>4648</v>
      </c>
      <c r="C12" s="122">
        <v>4648</v>
      </c>
      <c r="D12" s="122">
        <v>4648</v>
      </c>
      <c r="E12" s="121">
        <f t="shared" si="2"/>
        <v>1</v>
      </c>
      <c r="F12" s="121">
        <f t="shared" si="3"/>
        <v>1</v>
      </c>
    </row>
    <row r="13" spans="1:6" ht="15.75" customHeight="1" x14ac:dyDescent="0.25">
      <c r="A13" s="105" t="s">
        <v>89</v>
      </c>
      <c r="B13" s="125">
        <v>4648</v>
      </c>
      <c r="C13" s="125">
        <v>4648</v>
      </c>
      <c r="D13" s="125">
        <v>4648</v>
      </c>
      <c r="E13" s="124">
        <f t="shared" si="2"/>
        <v>1</v>
      </c>
      <c r="F13" s="124">
        <f t="shared" si="3"/>
        <v>1</v>
      </c>
    </row>
    <row r="14" spans="1:6" ht="15.75" customHeight="1" x14ac:dyDescent="0.25">
      <c r="A14" s="104" t="s">
        <v>60</v>
      </c>
      <c r="B14" s="122">
        <v>6199.7</v>
      </c>
      <c r="C14" s="122">
        <v>6199.7</v>
      </c>
      <c r="D14" s="122">
        <v>6199.7</v>
      </c>
      <c r="E14" s="121">
        <f t="shared" si="2"/>
        <v>1</v>
      </c>
      <c r="F14" s="121">
        <f t="shared" si="3"/>
        <v>1</v>
      </c>
    </row>
    <row r="15" spans="1:6" ht="15.75" customHeight="1" x14ac:dyDescent="0.25">
      <c r="A15" s="105" t="s">
        <v>89</v>
      </c>
      <c r="B15" s="125">
        <v>6199.7</v>
      </c>
      <c r="C15" s="125">
        <v>6199.7</v>
      </c>
      <c r="D15" s="125">
        <v>6199.7</v>
      </c>
      <c r="E15" s="124">
        <f t="shared" si="2"/>
        <v>1</v>
      </c>
      <c r="F15" s="124">
        <f t="shared" si="3"/>
        <v>1</v>
      </c>
    </row>
    <row r="16" spans="1:6" ht="15.75" customHeight="1" x14ac:dyDescent="0.25">
      <c r="A16" s="104" t="s">
        <v>58</v>
      </c>
      <c r="B16" s="122">
        <v>4372.8999999999996</v>
      </c>
      <c r="C16" s="122">
        <v>4372.8999999999996</v>
      </c>
      <c r="D16" s="122">
        <v>4372.8999999999996</v>
      </c>
      <c r="E16" s="121">
        <f t="shared" si="2"/>
        <v>1</v>
      </c>
      <c r="F16" s="121">
        <f t="shared" si="3"/>
        <v>1</v>
      </c>
    </row>
    <row r="17" spans="1:6" ht="15.75" customHeight="1" x14ac:dyDescent="0.25">
      <c r="A17" s="126" t="s">
        <v>89</v>
      </c>
      <c r="B17" s="125">
        <v>4372.8999999999996</v>
      </c>
      <c r="C17" s="125">
        <v>4372.8999999999996</v>
      </c>
      <c r="D17" s="125">
        <v>4372.8999999999996</v>
      </c>
      <c r="E17" s="124">
        <f t="shared" si="2"/>
        <v>1</v>
      </c>
      <c r="F17" s="124">
        <f t="shared" si="3"/>
        <v>1</v>
      </c>
    </row>
    <row r="18" spans="1:6" ht="15.75" customHeight="1" x14ac:dyDescent="0.25">
      <c r="A18" s="123" t="s">
        <v>56</v>
      </c>
      <c r="B18" s="122">
        <v>2786</v>
      </c>
      <c r="C18" s="122">
        <v>2786</v>
      </c>
      <c r="D18" s="122">
        <v>2786</v>
      </c>
      <c r="E18" s="121">
        <f t="shared" si="2"/>
        <v>1</v>
      </c>
      <c r="F18" s="121">
        <f t="shared" si="3"/>
        <v>1</v>
      </c>
    </row>
    <row r="19" spans="1:6" ht="15.75" customHeight="1" x14ac:dyDescent="0.25">
      <c r="A19" s="126" t="s">
        <v>89</v>
      </c>
      <c r="B19" s="125">
        <v>2786</v>
      </c>
      <c r="C19" s="125">
        <v>2786</v>
      </c>
      <c r="D19" s="125">
        <v>2786</v>
      </c>
      <c r="E19" s="124">
        <f t="shared" si="2"/>
        <v>1</v>
      </c>
      <c r="F19" s="124">
        <f t="shared" si="3"/>
        <v>1</v>
      </c>
    </row>
    <row r="20" spans="1:6" ht="15.75" customHeight="1" x14ac:dyDescent="0.25">
      <c r="A20" s="123" t="s">
        <v>54</v>
      </c>
      <c r="B20" s="122">
        <v>7229.4</v>
      </c>
      <c r="C20" s="122">
        <v>7229.4</v>
      </c>
      <c r="D20" s="122">
        <v>7229.4</v>
      </c>
      <c r="E20" s="121">
        <f t="shared" si="2"/>
        <v>1</v>
      </c>
      <c r="F20" s="121">
        <f t="shared" si="3"/>
        <v>1</v>
      </c>
    </row>
    <row r="21" spans="1:6" ht="15.75" customHeight="1" x14ac:dyDescent="0.25">
      <c r="A21" s="126" t="s">
        <v>89</v>
      </c>
      <c r="B21" s="125">
        <v>7229.4</v>
      </c>
      <c r="C21" s="125">
        <v>7229.4</v>
      </c>
      <c r="D21" s="125">
        <v>7229.4</v>
      </c>
      <c r="E21" s="124">
        <f t="shared" si="2"/>
        <v>1</v>
      </c>
      <c r="F21" s="124">
        <f t="shared" si="3"/>
        <v>1</v>
      </c>
    </row>
    <row r="22" spans="1:6" ht="15.75" customHeight="1" x14ac:dyDescent="0.25">
      <c r="A22" s="123" t="s">
        <v>52</v>
      </c>
      <c r="B22" s="122">
        <v>8816.4</v>
      </c>
      <c r="C22" s="122">
        <v>8816.4</v>
      </c>
      <c r="D22" s="122">
        <v>8816.4</v>
      </c>
      <c r="E22" s="121">
        <f t="shared" si="2"/>
        <v>1</v>
      </c>
      <c r="F22" s="121">
        <f t="shared" si="3"/>
        <v>1</v>
      </c>
    </row>
    <row r="23" spans="1:6" ht="15.75" customHeight="1" x14ac:dyDescent="0.25">
      <c r="A23" s="126" t="s">
        <v>89</v>
      </c>
      <c r="B23" s="125">
        <v>8816.4</v>
      </c>
      <c r="C23" s="125">
        <v>8816.4</v>
      </c>
      <c r="D23" s="125">
        <v>8816.4</v>
      </c>
      <c r="E23" s="124">
        <f t="shared" si="2"/>
        <v>1</v>
      </c>
      <c r="F23" s="124">
        <f t="shared" si="3"/>
        <v>1</v>
      </c>
    </row>
    <row r="24" spans="1:6" ht="15.75" customHeight="1" x14ac:dyDescent="0.25">
      <c r="A24" s="123" t="s">
        <v>49</v>
      </c>
      <c r="B24" s="122">
        <v>4947.7</v>
      </c>
      <c r="C24" s="122">
        <v>4947.7</v>
      </c>
      <c r="D24" s="122">
        <v>4947.7</v>
      </c>
      <c r="E24" s="121">
        <f t="shared" si="2"/>
        <v>1</v>
      </c>
      <c r="F24" s="121">
        <f t="shared" si="3"/>
        <v>1</v>
      </c>
    </row>
    <row r="25" spans="1:6" ht="15.75" customHeight="1" x14ac:dyDescent="0.25">
      <c r="A25" s="126" t="s">
        <v>89</v>
      </c>
      <c r="B25" s="125">
        <v>4947.7</v>
      </c>
      <c r="C25" s="125">
        <v>4947.7</v>
      </c>
      <c r="D25" s="125">
        <v>4947.7</v>
      </c>
      <c r="E25" s="124">
        <f t="shared" si="2"/>
        <v>1</v>
      </c>
      <c r="F25" s="124">
        <f t="shared" si="3"/>
        <v>1</v>
      </c>
    </row>
    <row r="26" spans="1:6" ht="15.75" customHeight="1" x14ac:dyDescent="0.25">
      <c r="A26" s="123" t="s">
        <v>48</v>
      </c>
      <c r="B26" s="122">
        <v>2786</v>
      </c>
      <c r="C26" s="122">
        <v>2786</v>
      </c>
      <c r="D26" s="122">
        <v>2786</v>
      </c>
      <c r="E26" s="121">
        <f t="shared" si="2"/>
        <v>1</v>
      </c>
      <c r="F26" s="121">
        <f t="shared" si="3"/>
        <v>1</v>
      </c>
    </row>
    <row r="27" spans="1:6" ht="15.75" customHeight="1" x14ac:dyDescent="0.25">
      <c r="A27" s="126" t="s">
        <v>89</v>
      </c>
      <c r="B27" s="125">
        <v>2786</v>
      </c>
      <c r="C27" s="125">
        <v>2786</v>
      </c>
      <c r="D27" s="125">
        <v>2786</v>
      </c>
      <c r="E27" s="124">
        <f t="shared" si="2"/>
        <v>1</v>
      </c>
      <c r="F27" s="124">
        <f t="shared" si="3"/>
        <v>1</v>
      </c>
    </row>
    <row r="28" spans="1:6" ht="15.75" customHeight="1" x14ac:dyDescent="0.25">
      <c r="A28" s="123" t="s">
        <v>46</v>
      </c>
      <c r="B28" s="122">
        <v>3791</v>
      </c>
      <c r="C28" s="122">
        <v>3791</v>
      </c>
      <c r="D28" s="122">
        <v>3791</v>
      </c>
      <c r="E28" s="121">
        <f t="shared" si="2"/>
        <v>1</v>
      </c>
      <c r="F28" s="121">
        <f t="shared" si="3"/>
        <v>1</v>
      </c>
    </row>
    <row r="29" spans="1:6" ht="15.75" customHeight="1" x14ac:dyDescent="0.25">
      <c r="A29" s="126" t="s">
        <v>89</v>
      </c>
      <c r="B29" s="125">
        <v>3791</v>
      </c>
      <c r="C29" s="125">
        <v>3791</v>
      </c>
      <c r="D29" s="125">
        <v>3791</v>
      </c>
      <c r="E29" s="124">
        <f t="shared" si="2"/>
        <v>1</v>
      </c>
      <c r="F29" s="124">
        <f t="shared" si="3"/>
        <v>1</v>
      </c>
    </row>
    <row r="30" spans="1:6" ht="15.75" customHeight="1" x14ac:dyDescent="0.25">
      <c r="A30" s="123" t="s">
        <v>44</v>
      </c>
      <c r="B30" s="122">
        <v>3198.6</v>
      </c>
      <c r="C30" s="122">
        <v>3198.6</v>
      </c>
      <c r="D30" s="122">
        <v>3198.6</v>
      </c>
      <c r="E30" s="121">
        <f t="shared" si="2"/>
        <v>1</v>
      </c>
      <c r="F30" s="121">
        <f t="shared" si="3"/>
        <v>1</v>
      </c>
    </row>
    <row r="31" spans="1:6" ht="15.75" customHeight="1" x14ac:dyDescent="0.25">
      <c r="A31" s="126" t="s">
        <v>89</v>
      </c>
      <c r="B31" s="125">
        <v>3198.6</v>
      </c>
      <c r="C31" s="125">
        <v>3198.6</v>
      </c>
      <c r="D31" s="125">
        <v>3198.6</v>
      </c>
      <c r="E31" s="124">
        <f t="shared" si="2"/>
        <v>1</v>
      </c>
      <c r="F31" s="124">
        <f t="shared" si="3"/>
        <v>1</v>
      </c>
    </row>
    <row r="32" spans="1:6" ht="15.75" customHeight="1" x14ac:dyDescent="0.25">
      <c r="A32" s="123" t="s">
        <v>41</v>
      </c>
      <c r="B32" s="122">
        <v>6213.8</v>
      </c>
      <c r="C32" s="122">
        <v>6213.8</v>
      </c>
      <c r="D32" s="122">
        <v>6213.8</v>
      </c>
      <c r="E32" s="121">
        <f t="shared" si="2"/>
        <v>1</v>
      </c>
      <c r="F32" s="121">
        <f t="shared" si="3"/>
        <v>1</v>
      </c>
    </row>
    <row r="33" spans="1:6" ht="15.75" customHeight="1" x14ac:dyDescent="0.25">
      <c r="A33" s="126" t="s">
        <v>89</v>
      </c>
      <c r="B33" s="125">
        <v>6213.8</v>
      </c>
      <c r="C33" s="125">
        <v>6213.8</v>
      </c>
      <c r="D33" s="125">
        <v>6213.8</v>
      </c>
      <c r="E33" s="124">
        <f t="shared" si="2"/>
        <v>1</v>
      </c>
      <c r="F33" s="124">
        <f t="shared" si="3"/>
        <v>1</v>
      </c>
    </row>
    <row r="34" spans="1:6" ht="15.75" customHeight="1" x14ac:dyDescent="0.25">
      <c r="A34" s="123" t="s">
        <v>39</v>
      </c>
      <c r="B34" s="122">
        <v>10921.7</v>
      </c>
      <c r="C34" s="122">
        <v>10921.7</v>
      </c>
      <c r="D34" s="122">
        <v>10921.7</v>
      </c>
      <c r="E34" s="121">
        <f t="shared" si="2"/>
        <v>1</v>
      </c>
      <c r="F34" s="121">
        <f t="shared" si="3"/>
        <v>1</v>
      </c>
    </row>
    <row r="35" spans="1:6" ht="15.75" customHeight="1" x14ac:dyDescent="0.25">
      <c r="A35" s="126" t="s">
        <v>89</v>
      </c>
      <c r="B35" s="125">
        <v>10921.7</v>
      </c>
      <c r="C35" s="125">
        <v>10921.7</v>
      </c>
      <c r="D35" s="125">
        <v>10921.7</v>
      </c>
      <c r="E35" s="124">
        <f t="shared" si="2"/>
        <v>1</v>
      </c>
      <c r="F35" s="124">
        <f t="shared" si="3"/>
        <v>1</v>
      </c>
    </row>
    <row r="36" spans="1:6" ht="15.75" customHeight="1" x14ac:dyDescent="0.25">
      <c r="A36" s="123" t="s">
        <v>38</v>
      </c>
      <c r="B36" s="122">
        <v>6425.4</v>
      </c>
      <c r="C36" s="122">
        <v>6425.4</v>
      </c>
      <c r="D36" s="122">
        <v>6425.4</v>
      </c>
      <c r="E36" s="121">
        <f t="shared" si="2"/>
        <v>1</v>
      </c>
      <c r="F36" s="121">
        <f t="shared" si="3"/>
        <v>1</v>
      </c>
    </row>
    <row r="37" spans="1:6" ht="15.75" customHeight="1" x14ac:dyDescent="0.25">
      <c r="A37" s="126" t="s">
        <v>89</v>
      </c>
      <c r="B37" s="125">
        <v>6425.4</v>
      </c>
      <c r="C37" s="125">
        <v>6425.4</v>
      </c>
      <c r="D37" s="125">
        <v>6425.4</v>
      </c>
      <c r="E37" s="124">
        <f t="shared" si="2"/>
        <v>1</v>
      </c>
      <c r="F37" s="124">
        <f t="shared" si="3"/>
        <v>1</v>
      </c>
    </row>
    <row r="38" spans="1:6" ht="15.75" customHeight="1" x14ac:dyDescent="0.25">
      <c r="A38" s="123" t="s">
        <v>36</v>
      </c>
      <c r="B38" s="122">
        <v>3364.3</v>
      </c>
      <c r="C38" s="122">
        <v>3364.3</v>
      </c>
      <c r="D38" s="122">
        <v>3364.3</v>
      </c>
      <c r="E38" s="121">
        <f t="shared" si="2"/>
        <v>1</v>
      </c>
      <c r="F38" s="121">
        <f t="shared" si="3"/>
        <v>1</v>
      </c>
    </row>
    <row r="39" spans="1:6" ht="15.75" customHeight="1" x14ac:dyDescent="0.25">
      <c r="A39" s="126" t="s">
        <v>89</v>
      </c>
      <c r="B39" s="125">
        <v>3364.3</v>
      </c>
      <c r="C39" s="125">
        <v>3364.3</v>
      </c>
      <c r="D39" s="125">
        <v>3364.3</v>
      </c>
      <c r="E39" s="124">
        <f t="shared" si="2"/>
        <v>1</v>
      </c>
      <c r="F39" s="124">
        <f t="shared" si="3"/>
        <v>1</v>
      </c>
    </row>
    <row r="40" spans="1:6" ht="15.75" customHeight="1" x14ac:dyDescent="0.25">
      <c r="A40" s="123" t="s">
        <v>34</v>
      </c>
      <c r="B40" s="122">
        <v>6347.8</v>
      </c>
      <c r="C40" s="122">
        <v>6347.8</v>
      </c>
      <c r="D40" s="122">
        <v>6347.8</v>
      </c>
      <c r="E40" s="121">
        <f t="shared" si="2"/>
        <v>1</v>
      </c>
      <c r="F40" s="121">
        <f t="shared" si="3"/>
        <v>1</v>
      </c>
    </row>
    <row r="41" spans="1:6" ht="15.75" customHeight="1" x14ac:dyDescent="0.25">
      <c r="A41" s="126" t="s">
        <v>89</v>
      </c>
      <c r="B41" s="125">
        <v>6347.8</v>
      </c>
      <c r="C41" s="125">
        <v>6347.8</v>
      </c>
      <c r="D41" s="125">
        <v>6347.8</v>
      </c>
      <c r="E41" s="124">
        <f t="shared" si="2"/>
        <v>1</v>
      </c>
      <c r="F41" s="124">
        <f t="shared" si="3"/>
        <v>1</v>
      </c>
    </row>
    <row r="42" spans="1:6" ht="15.75" customHeight="1" x14ac:dyDescent="0.25">
      <c r="A42" s="123" t="s">
        <v>33</v>
      </c>
      <c r="B42" s="122">
        <v>5536.7</v>
      </c>
      <c r="C42" s="122">
        <v>5536.7</v>
      </c>
      <c r="D42" s="122">
        <v>5536.7</v>
      </c>
      <c r="E42" s="121">
        <f>D42/B42</f>
        <v>1</v>
      </c>
      <c r="F42" s="121">
        <f>D42/C42</f>
        <v>1</v>
      </c>
    </row>
    <row r="43" spans="1:6" ht="15.75" customHeight="1" x14ac:dyDescent="0.25">
      <c r="A43" s="126" t="s">
        <v>89</v>
      </c>
      <c r="B43" s="125">
        <v>5536.7</v>
      </c>
      <c r="C43" s="125">
        <v>5536.7</v>
      </c>
      <c r="D43" s="125">
        <v>5536.7</v>
      </c>
      <c r="E43" s="124">
        <f t="shared" si="2"/>
        <v>1</v>
      </c>
      <c r="F43" s="124">
        <f t="shared" si="3"/>
        <v>1</v>
      </c>
    </row>
    <row r="44" spans="1:6" ht="15.75" customHeight="1" x14ac:dyDescent="0.25">
      <c r="A44" s="123" t="s">
        <v>32</v>
      </c>
      <c r="B44" s="122">
        <v>9951.9</v>
      </c>
      <c r="C44" s="122">
        <v>9951.9</v>
      </c>
      <c r="D44" s="122">
        <v>9951.9</v>
      </c>
      <c r="E44" s="121">
        <f t="shared" si="2"/>
        <v>1</v>
      </c>
      <c r="F44" s="121">
        <f t="shared" si="3"/>
        <v>1</v>
      </c>
    </row>
    <row r="45" spans="1:6" ht="15.75" customHeight="1" x14ac:dyDescent="0.25">
      <c r="A45" s="126" t="s">
        <v>89</v>
      </c>
      <c r="B45" s="125">
        <v>9951.9</v>
      </c>
      <c r="C45" s="125">
        <v>9951.9</v>
      </c>
      <c r="D45" s="125">
        <v>9951.9</v>
      </c>
      <c r="E45" s="124">
        <f t="shared" si="2"/>
        <v>1</v>
      </c>
      <c r="F45" s="124">
        <f t="shared" si="3"/>
        <v>1</v>
      </c>
    </row>
    <row r="46" spans="1:6" ht="15.75" customHeight="1" x14ac:dyDescent="0.25">
      <c r="A46" s="123" t="s">
        <v>30</v>
      </c>
      <c r="B46" s="122">
        <v>7074.3</v>
      </c>
      <c r="C46" s="122">
        <v>7074.3</v>
      </c>
      <c r="D46" s="122">
        <v>7074.3</v>
      </c>
      <c r="E46" s="121">
        <f t="shared" si="2"/>
        <v>1</v>
      </c>
      <c r="F46" s="121">
        <f t="shared" si="3"/>
        <v>1</v>
      </c>
    </row>
    <row r="47" spans="1:6" ht="15.75" customHeight="1" x14ac:dyDescent="0.25">
      <c r="A47" s="126" t="s">
        <v>89</v>
      </c>
      <c r="B47" s="125">
        <v>7074.3</v>
      </c>
      <c r="C47" s="125">
        <v>7074.3</v>
      </c>
      <c r="D47" s="125">
        <v>7074.3</v>
      </c>
      <c r="E47" s="124">
        <f t="shared" si="2"/>
        <v>1</v>
      </c>
      <c r="F47" s="124">
        <f t="shared" si="3"/>
        <v>1</v>
      </c>
    </row>
    <row r="48" spans="1:6" ht="15.75" customHeight="1" x14ac:dyDescent="0.25">
      <c r="A48" s="123" t="s">
        <v>25</v>
      </c>
      <c r="B48" s="122">
        <v>2461.5</v>
      </c>
      <c r="C48" s="122">
        <v>2461.5</v>
      </c>
      <c r="D48" s="122">
        <v>2188</v>
      </c>
      <c r="E48" s="121">
        <f t="shared" si="2"/>
        <v>0.88888888888888884</v>
      </c>
      <c r="F48" s="121">
        <f t="shared" si="3"/>
        <v>0.88888888888888884</v>
      </c>
    </row>
    <row r="49" spans="1:6" ht="15.75" customHeight="1" x14ac:dyDescent="0.25">
      <c r="A49" s="126" t="s">
        <v>89</v>
      </c>
      <c r="B49" s="125">
        <v>2461.5</v>
      </c>
      <c r="C49" s="125">
        <v>2461.5</v>
      </c>
      <c r="D49" s="125">
        <v>2188</v>
      </c>
      <c r="E49" s="124">
        <f t="shared" si="2"/>
        <v>0.88888888888888884</v>
      </c>
      <c r="F49" s="124">
        <f t="shared" si="3"/>
        <v>0.88888888888888884</v>
      </c>
    </row>
    <row r="50" spans="1:6" ht="15.75" customHeight="1" x14ac:dyDescent="0.25">
      <c r="A50" s="123" t="s">
        <v>23</v>
      </c>
      <c r="B50" s="122">
        <v>8481.4</v>
      </c>
      <c r="C50" s="122">
        <v>8481.4</v>
      </c>
      <c r="D50" s="122">
        <v>8481.4</v>
      </c>
      <c r="E50" s="121">
        <f t="shared" si="2"/>
        <v>1</v>
      </c>
      <c r="F50" s="121">
        <f t="shared" si="3"/>
        <v>1</v>
      </c>
    </row>
    <row r="51" spans="1:6" ht="15.75" customHeight="1" x14ac:dyDescent="0.25">
      <c r="A51" s="126" t="s">
        <v>89</v>
      </c>
      <c r="B51" s="125">
        <v>8481.4</v>
      </c>
      <c r="C51" s="125">
        <v>8481.4</v>
      </c>
      <c r="D51" s="125">
        <v>8481.4</v>
      </c>
      <c r="E51" s="124">
        <f t="shared" si="2"/>
        <v>1</v>
      </c>
      <c r="F51" s="124">
        <f t="shared" si="3"/>
        <v>1</v>
      </c>
    </row>
    <row r="52" spans="1:6" ht="15.75" customHeight="1" x14ac:dyDescent="0.25">
      <c r="A52" s="123" t="s">
        <v>22</v>
      </c>
      <c r="B52" s="122">
        <v>8146.3</v>
      </c>
      <c r="C52" s="122">
        <v>8146.3</v>
      </c>
      <c r="D52" s="122">
        <v>8146.3</v>
      </c>
      <c r="E52" s="121">
        <f t="shared" si="2"/>
        <v>1</v>
      </c>
      <c r="F52" s="121">
        <f t="shared" si="3"/>
        <v>1</v>
      </c>
    </row>
    <row r="53" spans="1:6" ht="15.75" customHeight="1" x14ac:dyDescent="0.25">
      <c r="A53" s="126" t="s">
        <v>89</v>
      </c>
      <c r="B53" s="125">
        <v>8146.3</v>
      </c>
      <c r="C53" s="125">
        <v>8146.3</v>
      </c>
      <c r="D53" s="125">
        <v>8146.3</v>
      </c>
      <c r="E53" s="124">
        <f t="shared" si="2"/>
        <v>1</v>
      </c>
      <c r="F53" s="124">
        <f t="shared" si="3"/>
        <v>1</v>
      </c>
    </row>
    <row r="54" spans="1:6" ht="15.75" customHeight="1" x14ac:dyDescent="0.25">
      <c r="A54" s="123" t="s">
        <v>20</v>
      </c>
      <c r="B54" s="122">
        <v>8322.7000000000007</v>
      </c>
      <c r="C54" s="122">
        <v>8322.7000000000007</v>
      </c>
      <c r="D54" s="122">
        <v>8322.7000000000007</v>
      </c>
      <c r="E54" s="121">
        <f t="shared" si="2"/>
        <v>1</v>
      </c>
      <c r="F54" s="121">
        <f t="shared" si="3"/>
        <v>1</v>
      </c>
    </row>
    <row r="55" spans="1:6" ht="15.75" customHeight="1" x14ac:dyDescent="0.25">
      <c r="A55" s="126" t="s">
        <v>89</v>
      </c>
      <c r="B55" s="125">
        <v>8322.7000000000007</v>
      </c>
      <c r="C55" s="125">
        <v>8322.7000000000007</v>
      </c>
      <c r="D55" s="125">
        <v>8322.7000000000007</v>
      </c>
      <c r="E55" s="124">
        <f t="shared" si="2"/>
        <v>1</v>
      </c>
      <c r="F55" s="124">
        <f t="shared" si="3"/>
        <v>1</v>
      </c>
    </row>
    <row r="56" spans="1:6" ht="15.75" customHeight="1" x14ac:dyDescent="0.25">
      <c r="A56" s="123" t="s">
        <v>17</v>
      </c>
      <c r="B56" s="122">
        <v>3438.4</v>
      </c>
      <c r="C56" s="122">
        <v>3438.4</v>
      </c>
      <c r="D56" s="122">
        <v>3438.4</v>
      </c>
      <c r="E56" s="121">
        <f t="shared" si="2"/>
        <v>1</v>
      </c>
      <c r="F56" s="121">
        <f t="shared" si="3"/>
        <v>1</v>
      </c>
    </row>
    <row r="57" spans="1:6" ht="15.75" customHeight="1" x14ac:dyDescent="0.25">
      <c r="A57" s="126" t="s">
        <v>89</v>
      </c>
      <c r="B57" s="125">
        <v>3438.4</v>
      </c>
      <c r="C57" s="125">
        <v>3438.4</v>
      </c>
      <c r="D57" s="125">
        <v>3438.4</v>
      </c>
      <c r="E57" s="124">
        <f t="shared" si="2"/>
        <v>1</v>
      </c>
      <c r="F57" s="124">
        <f t="shared" si="3"/>
        <v>1</v>
      </c>
    </row>
    <row r="58" spans="1:6" ht="15.75" customHeight="1" x14ac:dyDescent="0.25">
      <c r="A58" s="123" t="s">
        <v>15</v>
      </c>
      <c r="B58" s="122">
        <v>4485.8</v>
      </c>
      <c r="C58" s="122">
        <v>4485.8</v>
      </c>
      <c r="D58" s="122">
        <v>4485.8</v>
      </c>
      <c r="E58" s="121">
        <f t="shared" si="2"/>
        <v>1</v>
      </c>
      <c r="F58" s="121">
        <f t="shared" si="3"/>
        <v>1</v>
      </c>
    </row>
    <row r="59" spans="1:6" ht="15.75" customHeight="1" x14ac:dyDescent="0.25">
      <c r="A59" s="126" t="s">
        <v>89</v>
      </c>
      <c r="B59" s="125">
        <v>4485.8</v>
      </c>
      <c r="C59" s="125">
        <v>4485.8</v>
      </c>
      <c r="D59" s="125">
        <v>4485.8</v>
      </c>
      <c r="E59" s="124">
        <f t="shared" si="2"/>
        <v>1</v>
      </c>
      <c r="F59" s="124">
        <f t="shared" si="3"/>
        <v>1</v>
      </c>
    </row>
    <row r="60" spans="1:6" ht="15.75" customHeight="1" x14ac:dyDescent="0.25">
      <c r="A60" s="123" t="s">
        <v>13</v>
      </c>
      <c r="B60" s="122">
        <v>5773</v>
      </c>
      <c r="C60" s="122">
        <v>5773</v>
      </c>
      <c r="D60" s="122">
        <v>5773</v>
      </c>
      <c r="E60" s="121">
        <f t="shared" si="2"/>
        <v>1</v>
      </c>
      <c r="F60" s="121">
        <f t="shared" si="3"/>
        <v>1</v>
      </c>
    </row>
    <row r="61" spans="1:6" ht="15.75" customHeight="1" x14ac:dyDescent="0.25">
      <c r="A61" s="126" t="s">
        <v>89</v>
      </c>
      <c r="B61" s="125">
        <v>5773</v>
      </c>
      <c r="C61" s="125">
        <v>5773</v>
      </c>
      <c r="D61" s="125">
        <v>5773</v>
      </c>
      <c r="E61" s="124">
        <f t="shared" si="2"/>
        <v>1</v>
      </c>
      <c r="F61" s="124">
        <f t="shared" si="3"/>
        <v>1</v>
      </c>
    </row>
    <row r="62" spans="1:6" ht="15.75" customHeight="1" x14ac:dyDescent="0.25">
      <c r="A62" s="123" t="s">
        <v>11</v>
      </c>
      <c r="B62" s="122">
        <v>9740.2999999999993</v>
      </c>
      <c r="C62" s="122">
        <v>9740.2999999999993</v>
      </c>
      <c r="D62" s="122">
        <v>9740.2999999999993</v>
      </c>
      <c r="E62" s="121">
        <f t="shared" si="2"/>
        <v>1</v>
      </c>
      <c r="F62" s="121">
        <f t="shared" si="3"/>
        <v>1</v>
      </c>
    </row>
    <row r="63" spans="1:6" ht="15.75" customHeight="1" x14ac:dyDescent="0.25">
      <c r="A63" s="126" t="s">
        <v>89</v>
      </c>
      <c r="B63" s="125">
        <v>9740.2999999999993</v>
      </c>
      <c r="C63" s="125">
        <v>9740.2999999999993</v>
      </c>
      <c r="D63" s="125">
        <v>9740.2999999999993</v>
      </c>
      <c r="E63" s="124">
        <f t="shared" si="2"/>
        <v>1</v>
      </c>
      <c r="F63" s="124">
        <f t="shared" si="3"/>
        <v>1</v>
      </c>
    </row>
    <row r="64" spans="1:6" ht="15.75" customHeight="1" x14ac:dyDescent="0.25">
      <c r="A64" s="123" t="s">
        <v>10</v>
      </c>
      <c r="B64" s="122">
        <v>5007.7</v>
      </c>
      <c r="C64" s="122">
        <v>5007.7</v>
      </c>
      <c r="D64" s="122">
        <v>5007.7</v>
      </c>
      <c r="E64" s="121">
        <f t="shared" si="2"/>
        <v>1</v>
      </c>
      <c r="F64" s="121">
        <f t="shared" si="3"/>
        <v>1</v>
      </c>
    </row>
    <row r="65" spans="1:6" ht="15.75" customHeight="1" x14ac:dyDescent="0.25">
      <c r="A65" s="126" t="s">
        <v>89</v>
      </c>
      <c r="B65" s="125">
        <v>5007.7</v>
      </c>
      <c r="C65" s="125">
        <v>5007.7</v>
      </c>
      <c r="D65" s="125">
        <v>5007.7</v>
      </c>
      <c r="E65" s="124">
        <f t="shared" si="2"/>
        <v>1</v>
      </c>
      <c r="F65" s="124">
        <f t="shared" si="3"/>
        <v>1</v>
      </c>
    </row>
    <row r="66" spans="1:6" ht="15.75" customHeight="1" x14ac:dyDescent="0.25">
      <c r="A66" s="123" t="s">
        <v>9</v>
      </c>
      <c r="B66" s="122">
        <v>4619.8</v>
      </c>
      <c r="C66" s="122">
        <v>4619.8</v>
      </c>
      <c r="D66" s="122">
        <v>4619.8</v>
      </c>
      <c r="E66" s="121">
        <f t="shared" si="2"/>
        <v>1</v>
      </c>
      <c r="F66" s="121">
        <f t="shared" si="3"/>
        <v>1</v>
      </c>
    </row>
    <row r="67" spans="1:6" ht="15.75" customHeight="1" x14ac:dyDescent="0.25">
      <c r="A67" s="126" t="s">
        <v>89</v>
      </c>
      <c r="B67" s="125">
        <v>4619.8</v>
      </c>
      <c r="C67" s="125">
        <v>4619.8</v>
      </c>
      <c r="D67" s="125">
        <v>4619.8</v>
      </c>
      <c r="E67" s="124">
        <f t="shared" si="2"/>
        <v>1</v>
      </c>
      <c r="F67" s="124">
        <f t="shared" si="3"/>
        <v>1</v>
      </c>
    </row>
    <row r="68" spans="1:6" ht="15.75" customHeight="1" x14ac:dyDescent="0.25">
      <c r="A68" s="126" t="s">
        <v>7</v>
      </c>
      <c r="B68" s="125">
        <v>4425.8</v>
      </c>
      <c r="C68" s="125">
        <v>4425.8</v>
      </c>
      <c r="D68" s="125">
        <v>4425.8</v>
      </c>
      <c r="E68" s="124">
        <f t="shared" si="2"/>
        <v>1</v>
      </c>
      <c r="F68" s="124">
        <f t="shared" si="3"/>
        <v>1</v>
      </c>
    </row>
    <row r="69" spans="1:6" ht="15.75" customHeight="1" x14ac:dyDescent="0.25">
      <c r="A69" s="126" t="s">
        <v>6</v>
      </c>
      <c r="B69" s="125">
        <v>3699.4</v>
      </c>
      <c r="C69" s="125">
        <v>3699.4</v>
      </c>
      <c r="D69" s="125">
        <v>3699.4</v>
      </c>
      <c r="E69" s="124">
        <f t="shared" si="2"/>
        <v>1</v>
      </c>
      <c r="F69" s="124">
        <f t="shared" si="3"/>
        <v>1</v>
      </c>
    </row>
    <row r="70" spans="1:6" ht="15.75" customHeight="1" x14ac:dyDescent="0.25">
      <c r="A70" s="126" t="s">
        <v>149</v>
      </c>
      <c r="B70" s="125">
        <v>828.7</v>
      </c>
      <c r="C70" s="125">
        <v>828.7</v>
      </c>
      <c r="D70" s="125">
        <v>828.7</v>
      </c>
      <c r="E70" s="124">
        <f t="shared" si="2"/>
        <v>1</v>
      </c>
      <c r="F70" s="124">
        <f t="shared" si="3"/>
        <v>1</v>
      </c>
    </row>
    <row r="71" spans="1:6" ht="15.75" customHeight="1" x14ac:dyDescent="0.25">
      <c r="A71" s="126" t="s">
        <v>67</v>
      </c>
      <c r="B71" s="125">
        <v>1361.2</v>
      </c>
      <c r="C71" s="125">
        <v>1361.2</v>
      </c>
      <c r="D71" s="125">
        <v>1361.2</v>
      </c>
      <c r="E71" s="124">
        <f t="shared" si="2"/>
        <v>1</v>
      </c>
      <c r="F71" s="124">
        <f t="shared" si="3"/>
        <v>1</v>
      </c>
    </row>
    <row r="72" spans="1:6" ht="15.75" customHeight="1" x14ac:dyDescent="0.25">
      <c r="A72" s="126" t="s">
        <v>5</v>
      </c>
      <c r="B72" s="125">
        <v>33198.6</v>
      </c>
      <c r="C72" s="125">
        <v>33198.6</v>
      </c>
      <c r="D72" s="125">
        <v>33198.6</v>
      </c>
      <c r="E72" s="124">
        <f t="shared" si="2"/>
        <v>1</v>
      </c>
      <c r="F72" s="124">
        <f t="shared" si="3"/>
        <v>1</v>
      </c>
    </row>
    <row r="73" spans="1:6" ht="15.75" customHeight="1" x14ac:dyDescent="0.25">
      <c r="A73" s="13" t="s">
        <v>4</v>
      </c>
      <c r="B73" s="122">
        <f>B72+B71+B70+B69+B68+B66+B64+B62+B60+B58+B56+B54+B52+B50+B48+B46+B44+B42+B40+B38+B36+B34+B32+B30+B28+B26+B24+B22+B20+B18+B16+B14+B12+B10+B8</f>
        <v>220000</v>
      </c>
      <c r="C73" s="122">
        <f>C72+C71+C70+C69+C68+C66+C64+C62+C60+C58+C56+C54+C52+C50+C48+C46+C44+C42+C40+C38+C36+C34+C32+C30+C28+C26+C24+C22+C20+C18+C16+C14+C12+C10+C8</f>
        <v>220000</v>
      </c>
      <c r="D73" s="122">
        <f t="shared" ref="D73" si="4">D72+D71+D70+D69+D68+D66+D64+D62+D60+D58+D56+D54+D52+D50+D48+D46+D44+D42+D40+D38+D36+D34+D32+D30+D28+D26+D24+D22+D20+D18+D16+D14+D12+D10+D8</f>
        <v>219726.5</v>
      </c>
      <c r="E73" s="121">
        <f t="shared" si="2"/>
        <v>0.99875681818181816</v>
      </c>
      <c r="F73" s="121">
        <f t="shared" si="3"/>
        <v>0.99875681818181816</v>
      </c>
    </row>
    <row r="74" spans="1:6" ht="15.75" customHeight="1" x14ac:dyDescent="0.25">
      <c r="A74" s="13" t="s">
        <v>3</v>
      </c>
      <c r="B74" s="13"/>
      <c r="C74" s="13"/>
      <c r="D74" s="13"/>
      <c r="E74" s="121"/>
      <c r="F74" s="121"/>
    </row>
    <row r="75" spans="1:6" ht="15.75" customHeight="1" x14ac:dyDescent="0.25">
      <c r="A75" s="13" t="s">
        <v>85</v>
      </c>
      <c r="B75" s="122">
        <f>B67+B65+B63+B61+B59+B57+B55+B53+B51+B49+B47+B45+B43+B41+B39+B37+B35+B33+B31+B29+B27+B25+B23+B21+B19+B17+B15+B13+B11+B9</f>
        <v>176486.30000000002</v>
      </c>
      <c r="C75" s="122">
        <f>C67+C65+C63+C61+C59+C57+C55+C53+C51+C49+C47+C45+C43+C41+C39+C37+C35+C33+C31+C29+C27+C25+C23+C21+C19+C17+C15+C13+C11+C9</f>
        <v>176486.30000000002</v>
      </c>
      <c r="D75" s="122">
        <f t="shared" ref="D75" si="5">D67+D65+D63+D61+D59+D57+D55+D53+D51+D49+D47+D45+D43+D41+D39+D37+D35+D33+D31+D29+D27+D25+D23+D21+D19+D17+D15+D13+D11+D9</f>
        <v>176212.80000000002</v>
      </c>
      <c r="E75" s="121">
        <f t="shared" ref="E75:E76" si="6">D75/B75</f>
        <v>0.9984503046412101</v>
      </c>
      <c r="F75" s="121">
        <f t="shared" ref="F75:F76" si="7">D75/C75</f>
        <v>0.9984503046412101</v>
      </c>
    </row>
    <row r="76" spans="1:6" ht="15.75" customHeight="1" x14ac:dyDescent="0.25">
      <c r="A76" s="13" t="s">
        <v>1</v>
      </c>
      <c r="B76" s="122">
        <f>B72+B71+B70+B69+B68</f>
        <v>43513.7</v>
      </c>
      <c r="C76" s="122">
        <f>C72+C71+C70+C69+C68</f>
        <v>43513.7</v>
      </c>
      <c r="D76" s="122">
        <f t="shared" ref="D76" si="8">D72+D71+D70+D69+D68</f>
        <v>43513.7</v>
      </c>
      <c r="E76" s="121">
        <f t="shared" si="6"/>
        <v>1</v>
      </c>
      <c r="F76" s="121">
        <f t="shared" si="7"/>
        <v>1</v>
      </c>
    </row>
    <row r="77" spans="1:6" ht="12.75" customHeight="1" x14ac:dyDescent="0.25">
      <c r="A77" s="2"/>
      <c r="B77" s="2"/>
    </row>
    <row r="78" spans="1:6" ht="15" customHeight="1" x14ac:dyDescent="0.25">
      <c r="A78" s="6"/>
      <c r="B78" s="6"/>
    </row>
    <row r="79" spans="1:6" ht="15" customHeight="1" x14ac:dyDescent="0.25">
      <c r="A79" s="152" t="s">
        <v>91</v>
      </c>
      <c r="B79" s="152"/>
      <c r="C79" s="165"/>
      <c r="D79" s="165"/>
      <c r="E79" s="165"/>
      <c r="F79" s="165"/>
    </row>
    <row r="80" spans="1:6" ht="14.25" customHeight="1" x14ac:dyDescent="0.25">
      <c r="A80" s="6"/>
      <c r="B80" s="6"/>
    </row>
  </sheetData>
  <mergeCells count="2">
    <mergeCell ref="A5:F5"/>
    <mergeCell ref="A79:F7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0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J11" sqref="J11"/>
    </sheetView>
  </sheetViews>
  <sheetFormatPr defaultRowHeight="15" x14ac:dyDescent="0.25"/>
  <cols>
    <col min="1" max="1" width="34.7109375" style="15" customWidth="1"/>
    <col min="2" max="2" width="30.42578125" style="15" customWidth="1"/>
    <col min="3" max="3" width="22.140625" style="15" customWidth="1"/>
    <col min="4" max="4" width="20.140625" style="15" customWidth="1"/>
    <col min="5" max="5" width="18.28515625" style="15" customWidth="1"/>
    <col min="6" max="6" width="21.140625" style="15" customWidth="1"/>
    <col min="7" max="247" width="9.140625" style="15" customWidth="1"/>
    <col min="248" max="16384" width="9.140625" style="15"/>
  </cols>
  <sheetData>
    <row r="1" spans="1:6" ht="18.75" customHeight="1" x14ac:dyDescent="0.25">
      <c r="A1" s="6"/>
      <c r="B1" s="32"/>
      <c r="E1" s="2"/>
      <c r="F1" s="3"/>
    </row>
    <row r="2" spans="1:6" ht="18.75" customHeight="1" x14ac:dyDescent="0.25">
      <c r="A2" s="6"/>
      <c r="B2" s="32"/>
      <c r="E2" s="2"/>
      <c r="F2" s="7" t="s">
        <v>228</v>
      </c>
    </row>
    <row r="3" spans="1:6" ht="18.75" customHeight="1" x14ac:dyDescent="0.25">
      <c r="A3" s="6"/>
      <c r="B3" s="32"/>
      <c r="E3" s="2"/>
      <c r="F3" s="7" t="s">
        <v>231</v>
      </c>
    </row>
    <row r="4" spans="1:6" ht="18.75" customHeight="1" x14ac:dyDescent="0.25">
      <c r="A4" s="6"/>
      <c r="B4" s="32"/>
      <c r="E4" s="2"/>
      <c r="F4" s="7"/>
    </row>
    <row r="5" spans="1:6" ht="51" customHeight="1" x14ac:dyDescent="0.25">
      <c r="A5" s="151" t="s">
        <v>545</v>
      </c>
      <c r="B5" s="151"/>
      <c r="C5" s="153"/>
      <c r="D5" s="153"/>
      <c r="E5" s="153"/>
      <c r="F5" s="153"/>
    </row>
    <row r="6" spans="1:6" x14ac:dyDescent="0.25">
      <c r="A6" s="6"/>
      <c r="F6" s="8" t="s">
        <v>66</v>
      </c>
    </row>
    <row r="7" spans="1:6" ht="132.7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04" t="s">
        <v>64</v>
      </c>
      <c r="B8" s="122">
        <v>9345</v>
      </c>
      <c r="C8" s="122">
        <v>9345</v>
      </c>
      <c r="D8" s="122">
        <v>1600.3</v>
      </c>
      <c r="E8" s="121">
        <f t="shared" ref="E8:E9" si="0">D8/B8</f>
        <v>0.17124665596575708</v>
      </c>
      <c r="F8" s="121">
        <f t="shared" ref="F8:F9" si="1">D8/C8</f>
        <v>0.17124665596575708</v>
      </c>
    </row>
    <row r="9" spans="1:6" ht="15.75" customHeight="1" x14ac:dyDescent="0.25">
      <c r="A9" s="105" t="s">
        <v>89</v>
      </c>
      <c r="B9" s="125">
        <v>9345</v>
      </c>
      <c r="C9" s="125">
        <v>9345</v>
      </c>
      <c r="D9" s="125">
        <v>1600.3</v>
      </c>
      <c r="E9" s="124">
        <f t="shared" si="0"/>
        <v>0.17124665596575708</v>
      </c>
      <c r="F9" s="124">
        <f t="shared" si="1"/>
        <v>0.17124665596575708</v>
      </c>
    </row>
    <row r="10" spans="1:6" ht="15.75" customHeight="1" x14ac:dyDescent="0.25">
      <c r="A10" s="104" t="s">
        <v>25</v>
      </c>
      <c r="B10" s="122">
        <v>14647</v>
      </c>
      <c r="C10" s="122">
        <v>14647</v>
      </c>
      <c r="D10" s="122">
        <v>8778</v>
      </c>
      <c r="E10" s="121">
        <f t="shared" ref="E10:E16" si="2">D10/B10</f>
        <v>0.59930361166109103</v>
      </c>
      <c r="F10" s="121">
        <f t="shared" ref="F10:F16" si="3">D10/C10</f>
        <v>0.59930361166109103</v>
      </c>
    </row>
    <row r="11" spans="1:6" ht="15.75" customHeight="1" x14ac:dyDescent="0.25">
      <c r="A11" s="105" t="s">
        <v>89</v>
      </c>
      <c r="B11" s="125">
        <v>14647</v>
      </c>
      <c r="C11" s="125">
        <v>14647</v>
      </c>
      <c r="D11" s="125">
        <v>8778</v>
      </c>
      <c r="E11" s="124">
        <f t="shared" si="2"/>
        <v>0.59930361166109103</v>
      </c>
      <c r="F11" s="124">
        <f t="shared" si="3"/>
        <v>0.59930361166109103</v>
      </c>
    </row>
    <row r="12" spans="1:6" ht="15.75" customHeight="1" x14ac:dyDescent="0.25">
      <c r="A12" s="105" t="s">
        <v>6</v>
      </c>
      <c r="B12" s="125">
        <v>6008</v>
      </c>
      <c r="C12" s="125">
        <v>6008</v>
      </c>
      <c r="D12" s="125">
        <v>4473.3999999999996</v>
      </c>
      <c r="E12" s="124">
        <f t="shared" si="2"/>
        <v>0.74457390146471369</v>
      </c>
      <c r="F12" s="124">
        <f t="shared" si="3"/>
        <v>0.74457390146471369</v>
      </c>
    </row>
    <row r="13" spans="1:6" ht="15.75" customHeight="1" x14ac:dyDescent="0.25">
      <c r="A13" s="13" t="s">
        <v>4</v>
      </c>
      <c r="B13" s="122">
        <f>B12+B10+B8</f>
        <v>30000</v>
      </c>
      <c r="C13" s="122">
        <f>C12+C10+C8</f>
        <v>30000</v>
      </c>
      <c r="D13" s="122">
        <f t="shared" ref="D13" si="4">D12+D10+D8</f>
        <v>14851.699999999999</v>
      </c>
      <c r="E13" s="121">
        <f t="shared" si="2"/>
        <v>0.49505666666666664</v>
      </c>
      <c r="F13" s="121">
        <f t="shared" si="3"/>
        <v>0.49505666666666664</v>
      </c>
    </row>
    <row r="14" spans="1:6" ht="15.75" customHeight="1" x14ac:dyDescent="0.25">
      <c r="A14" s="13" t="s">
        <v>3</v>
      </c>
      <c r="B14" s="13"/>
      <c r="C14" s="13"/>
      <c r="D14" s="13"/>
      <c r="E14" s="121"/>
      <c r="F14" s="121"/>
    </row>
    <row r="15" spans="1:6" ht="15.75" customHeight="1" x14ac:dyDescent="0.25">
      <c r="A15" s="13" t="s">
        <v>85</v>
      </c>
      <c r="B15" s="122">
        <f>B11+B9</f>
        <v>23992</v>
      </c>
      <c r="C15" s="122">
        <f>C11+C9</f>
        <v>23992</v>
      </c>
      <c r="D15" s="122">
        <f t="shared" ref="D15" si="5">D11+D9</f>
        <v>10378.299999999999</v>
      </c>
      <c r="E15" s="121">
        <f t="shared" si="2"/>
        <v>0.43257335778592859</v>
      </c>
      <c r="F15" s="121">
        <f t="shared" si="3"/>
        <v>0.43257335778592859</v>
      </c>
    </row>
    <row r="16" spans="1:6" ht="15.75" customHeight="1" x14ac:dyDescent="0.25">
      <c r="A16" s="13" t="s">
        <v>1</v>
      </c>
      <c r="B16" s="122">
        <f>B12</f>
        <v>6008</v>
      </c>
      <c r="C16" s="122">
        <f>C12</f>
        <v>6008</v>
      </c>
      <c r="D16" s="122">
        <f t="shared" ref="D16" si="6">D12</f>
        <v>4473.3999999999996</v>
      </c>
      <c r="E16" s="121">
        <f t="shared" si="2"/>
        <v>0.74457390146471369</v>
      </c>
      <c r="F16" s="121">
        <f t="shared" si="3"/>
        <v>0.74457390146471369</v>
      </c>
    </row>
    <row r="17" spans="1:6" ht="15" customHeight="1" x14ac:dyDescent="0.25">
      <c r="A17" s="6"/>
      <c r="B17" s="6"/>
    </row>
    <row r="18" spans="1:6" ht="15" customHeight="1" x14ac:dyDescent="0.25">
      <c r="A18" s="6"/>
      <c r="B18" s="6"/>
    </row>
    <row r="19" spans="1:6" ht="15" customHeight="1" x14ac:dyDescent="0.25">
      <c r="A19" s="152" t="s">
        <v>0</v>
      </c>
      <c r="B19" s="152"/>
      <c r="C19" s="162"/>
      <c r="D19" s="162"/>
      <c r="E19" s="162"/>
      <c r="F19" s="162"/>
    </row>
    <row r="20" spans="1:6" ht="14.25" customHeight="1" x14ac:dyDescent="0.25">
      <c r="A20" s="6"/>
      <c r="B20" s="6"/>
    </row>
  </sheetData>
  <mergeCells count="2">
    <mergeCell ref="A5:F5"/>
    <mergeCell ref="A19:F1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9"/>
  <sheetViews>
    <sheetView showGridLines="0"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H12" sqref="H12"/>
    </sheetView>
  </sheetViews>
  <sheetFormatPr defaultRowHeight="15" x14ac:dyDescent="0.25"/>
  <cols>
    <col min="1" max="1" width="30.42578125" style="15" customWidth="1"/>
    <col min="2" max="2" width="28.5703125" style="15" customWidth="1"/>
    <col min="3" max="3" width="21" style="15" customWidth="1"/>
    <col min="4" max="4" width="18.42578125" style="15" customWidth="1"/>
    <col min="5" max="5" width="16.42578125" style="15" customWidth="1"/>
    <col min="6" max="6" width="18.42578125" style="15" customWidth="1"/>
    <col min="7" max="248" width="9.140625" style="15" customWidth="1"/>
    <col min="249" max="16384" width="9.140625" style="15"/>
  </cols>
  <sheetData>
    <row r="1" spans="1:6" ht="16.5" customHeight="1" x14ac:dyDescent="0.25">
      <c r="A1" s="6"/>
      <c r="B1" s="34"/>
      <c r="E1" s="2"/>
      <c r="F1" s="3"/>
    </row>
    <row r="2" spans="1:6" ht="16.5" customHeight="1" x14ac:dyDescent="0.25">
      <c r="A2" s="6"/>
      <c r="B2" s="34"/>
      <c r="E2" s="2"/>
      <c r="F2" s="7" t="s">
        <v>229</v>
      </c>
    </row>
    <row r="3" spans="1:6" ht="16.5" customHeight="1" x14ac:dyDescent="0.25">
      <c r="A3" s="6"/>
      <c r="B3" s="34"/>
      <c r="E3" s="2"/>
      <c r="F3" s="7" t="s">
        <v>231</v>
      </c>
    </row>
    <row r="4" spans="1:6" ht="76.5" customHeight="1" x14ac:dyDescent="0.25">
      <c r="A4" s="151" t="s">
        <v>546</v>
      </c>
      <c r="B4" s="151"/>
      <c r="C4" s="153"/>
      <c r="D4" s="153"/>
      <c r="E4" s="153"/>
      <c r="F4" s="153"/>
    </row>
    <row r="5" spans="1:6" ht="17.25" customHeight="1" x14ac:dyDescent="0.25">
      <c r="A5" s="6"/>
      <c r="F5" s="34" t="s">
        <v>71</v>
      </c>
    </row>
    <row r="6" spans="1:6" ht="125.2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ht="15.75" customHeight="1" x14ac:dyDescent="0.25">
      <c r="A7" s="123" t="s">
        <v>52</v>
      </c>
      <c r="B7" s="122">
        <v>34412.9</v>
      </c>
      <c r="C7" s="122">
        <v>34412.9</v>
      </c>
      <c r="D7" s="122">
        <v>34412.9</v>
      </c>
      <c r="E7" s="121">
        <f t="shared" ref="E7:E8" si="0">D7/B7</f>
        <v>1</v>
      </c>
      <c r="F7" s="121">
        <f t="shared" ref="F7:F8" si="1">D7/C7</f>
        <v>1</v>
      </c>
    </row>
    <row r="8" spans="1:6" ht="15.75" customHeight="1" x14ac:dyDescent="0.25">
      <c r="A8" s="126" t="s">
        <v>89</v>
      </c>
      <c r="B8" s="125">
        <v>34412.9</v>
      </c>
      <c r="C8" s="125">
        <v>34412.9</v>
      </c>
      <c r="D8" s="125">
        <v>34412.9</v>
      </c>
      <c r="E8" s="124">
        <f t="shared" si="0"/>
        <v>1</v>
      </c>
      <c r="F8" s="124">
        <f t="shared" si="1"/>
        <v>1</v>
      </c>
    </row>
    <row r="9" spans="1:6" ht="15.75" customHeight="1" x14ac:dyDescent="0.25">
      <c r="A9" s="123" t="s">
        <v>34</v>
      </c>
      <c r="B9" s="122">
        <v>20495.3</v>
      </c>
      <c r="C9" s="122">
        <v>20495.3</v>
      </c>
      <c r="D9" s="122">
        <v>20467.2</v>
      </c>
      <c r="E9" s="121">
        <f t="shared" ref="E9:E15" si="2">D9/B9</f>
        <v>0.99862895395529716</v>
      </c>
      <c r="F9" s="121">
        <f t="shared" ref="F9:F15" si="3">D9/C9</f>
        <v>0.99862895395529716</v>
      </c>
    </row>
    <row r="10" spans="1:6" ht="15.75" customHeight="1" x14ac:dyDescent="0.25">
      <c r="A10" s="126" t="s">
        <v>89</v>
      </c>
      <c r="B10" s="125">
        <v>20495.3</v>
      </c>
      <c r="C10" s="125">
        <v>20495.3</v>
      </c>
      <c r="D10" s="125">
        <v>20467.2</v>
      </c>
      <c r="E10" s="124">
        <f t="shared" si="2"/>
        <v>0.99862895395529716</v>
      </c>
      <c r="F10" s="124">
        <f t="shared" si="3"/>
        <v>0.99862895395529716</v>
      </c>
    </row>
    <row r="11" spans="1:6" ht="15.75" customHeight="1" x14ac:dyDescent="0.25">
      <c r="A11" s="123" t="s">
        <v>13</v>
      </c>
      <c r="B11" s="122">
        <v>29608.400000000001</v>
      </c>
      <c r="C11" s="122">
        <v>29608.400000000001</v>
      </c>
      <c r="D11" s="122">
        <v>29608.400000000001</v>
      </c>
      <c r="E11" s="121">
        <f t="shared" si="2"/>
        <v>1</v>
      </c>
      <c r="F11" s="121">
        <f t="shared" si="3"/>
        <v>1</v>
      </c>
    </row>
    <row r="12" spans="1:6" ht="15.75" customHeight="1" x14ac:dyDescent="0.25">
      <c r="A12" s="126" t="s">
        <v>89</v>
      </c>
      <c r="B12" s="125">
        <v>29608.400000000001</v>
      </c>
      <c r="C12" s="125">
        <v>29608.400000000001</v>
      </c>
      <c r="D12" s="125">
        <v>29608.400000000001</v>
      </c>
      <c r="E12" s="124">
        <f t="shared" si="2"/>
        <v>1</v>
      </c>
      <c r="F12" s="124">
        <f t="shared" si="3"/>
        <v>1</v>
      </c>
    </row>
    <row r="13" spans="1:6" ht="15.75" customHeight="1" x14ac:dyDescent="0.25">
      <c r="A13" s="13" t="s">
        <v>4</v>
      </c>
      <c r="B13" s="99">
        <f>+B11+B9+B7</f>
        <v>84516.6</v>
      </c>
      <c r="C13" s="99">
        <f t="shared" ref="C13:D13" si="4">+C11+C9+C7</f>
        <v>84516.6</v>
      </c>
      <c r="D13" s="99">
        <f t="shared" si="4"/>
        <v>84488.5</v>
      </c>
      <c r="E13" s="121">
        <f t="shared" si="2"/>
        <v>0.99966752093671529</v>
      </c>
      <c r="F13" s="121">
        <f t="shared" si="3"/>
        <v>0.99966752093671529</v>
      </c>
    </row>
    <row r="14" spans="1:6" ht="15.75" customHeight="1" x14ac:dyDescent="0.25">
      <c r="A14" s="13" t="s">
        <v>3</v>
      </c>
      <c r="B14" s="13"/>
      <c r="C14" s="13"/>
      <c r="D14" s="13"/>
      <c r="E14" s="124"/>
      <c r="F14" s="124"/>
    </row>
    <row r="15" spans="1:6" ht="15.75" customHeight="1" x14ac:dyDescent="0.25">
      <c r="A15" s="13" t="s">
        <v>85</v>
      </c>
      <c r="B15" s="99">
        <f>+B12+B10+B8</f>
        <v>84516.6</v>
      </c>
      <c r="C15" s="99">
        <f t="shared" ref="C15:D15" si="5">+C12+C10+C8</f>
        <v>84516.6</v>
      </c>
      <c r="D15" s="99">
        <f t="shared" si="5"/>
        <v>84488.5</v>
      </c>
      <c r="E15" s="121">
        <f t="shared" si="2"/>
        <v>0.99966752093671529</v>
      </c>
      <c r="F15" s="121">
        <f t="shared" si="3"/>
        <v>0.99966752093671529</v>
      </c>
    </row>
    <row r="16" spans="1:6" ht="12.75" customHeight="1" x14ac:dyDescent="0.25">
      <c r="A16" s="2"/>
      <c r="B16" s="2"/>
    </row>
    <row r="17" spans="1:6" ht="15" customHeight="1" x14ac:dyDescent="0.25">
      <c r="A17" s="6"/>
      <c r="B17" s="6"/>
    </row>
    <row r="18" spans="1:6" ht="15" customHeight="1" x14ac:dyDescent="0.25">
      <c r="A18" s="152" t="s">
        <v>91</v>
      </c>
      <c r="B18" s="152"/>
      <c r="C18" s="178"/>
      <c r="D18" s="178"/>
      <c r="E18" s="178"/>
      <c r="F18" s="178"/>
    </row>
    <row r="19" spans="1:6" ht="14.25" customHeight="1" x14ac:dyDescent="0.25">
      <c r="A19" s="6"/>
      <c r="B19" s="6"/>
    </row>
  </sheetData>
  <mergeCells count="2">
    <mergeCell ref="A4:F4"/>
    <mergeCell ref="A18:F18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3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8" sqref="B18"/>
    </sheetView>
  </sheetViews>
  <sheetFormatPr defaultRowHeight="15" x14ac:dyDescent="0.25"/>
  <cols>
    <col min="1" max="1" width="35.140625" style="15" customWidth="1"/>
    <col min="2" max="2" width="31.7109375" style="15" customWidth="1"/>
    <col min="3" max="3" width="18.5703125" style="15" customWidth="1"/>
    <col min="4" max="4" width="20.5703125" style="15" customWidth="1"/>
    <col min="5" max="5" width="20.7109375" style="15" customWidth="1"/>
    <col min="6" max="6" width="20" style="15" customWidth="1"/>
    <col min="7" max="250" width="9.140625" style="15" customWidth="1"/>
    <col min="251" max="16384" width="9.140625" style="15"/>
  </cols>
  <sheetData>
    <row r="1" spans="1:6" ht="16.5" customHeight="1" x14ac:dyDescent="0.25">
      <c r="A1" s="6"/>
      <c r="B1" s="7"/>
      <c r="E1" s="2"/>
      <c r="F1" s="3"/>
    </row>
    <row r="2" spans="1:6" ht="16.5" customHeight="1" x14ac:dyDescent="0.25">
      <c r="A2" s="150"/>
      <c r="B2" s="150"/>
      <c r="E2" s="2"/>
      <c r="F2" s="7" t="s">
        <v>230</v>
      </c>
    </row>
    <row r="3" spans="1:6" ht="16.5" customHeight="1" x14ac:dyDescent="0.25">
      <c r="A3" s="144"/>
      <c r="B3" s="144"/>
      <c r="F3" s="7" t="s">
        <v>231</v>
      </c>
    </row>
    <row r="4" spans="1:6" ht="16.5" customHeight="1" x14ac:dyDescent="0.25">
      <c r="A4" s="144"/>
      <c r="B4" s="144"/>
    </row>
    <row r="5" spans="1:6" ht="67.5" customHeight="1" x14ac:dyDescent="0.25">
      <c r="A5" s="151" t="s">
        <v>578</v>
      </c>
      <c r="B5" s="151"/>
      <c r="C5" s="153"/>
      <c r="D5" s="153"/>
      <c r="E5" s="153"/>
      <c r="F5" s="153"/>
    </row>
    <row r="6" spans="1:6" ht="16.5" customHeight="1" x14ac:dyDescent="0.25">
      <c r="A6" s="6"/>
      <c r="F6" s="26" t="s">
        <v>66</v>
      </c>
    </row>
    <row r="7" spans="1:6" ht="121.5" customHeight="1" x14ac:dyDescent="0.25">
      <c r="A7" s="1" t="s">
        <v>198</v>
      </c>
      <c r="B7" s="145" t="s">
        <v>484</v>
      </c>
      <c r="C7" s="145" t="s">
        <v>485</v>
      </c>
      <c r="D7" s="145" t="s">
        <v>486</v>
      </c>
      <c r="E7" s="145" t="s">
        <v>487</v>
      </c>
      <c r="F7" s="145" t="s">
        <v>488</v>
      </c>
    </row>
    <row r="8" spans="1:6" ht="19.5" customHeight="1" x14ac:dyDescent="0.25">
      <c r="A8" s="104" t="s">
        <v>52</v>
      </c>
      <c r="B8" s="122">
        <f>B9</f>
        <v>5600</v>
      </c>
      <c r="C8" s="122">
        <f t="shared" ref="C8:D8" si="0">C9</f>
        <v>5600</v>
      </c>
      <c r="D8" s="122">
        <f t="shared" si="0"/>
        <v>5600</v>
      </c>
      <c r="E8" s="121">
        <f t="shared" ref="E8:E9" si="1">D8/B8</f>
        <v>1</v>
      </c>
      <c r="F8" s="121">
        <f t="shared" ref="F8:F9" si="2">D8/C8</f>
        <v>1</v>
      </c>
    </row>
    <row r="9" spans="1:6" ht="19.5" customHeight="1" x14ac:dyDescent="0.25">
      <c r="A9" s="105" t="s">
        <v>89</v>
      </c>
      <c r="B9" s="125">
        <v>5600</v>
      </c>
      <c r="C9" s="125">
        <v>5600</v>
      </c>
      <c r="D9" s="125">
        <v>5600</v>
      </c>
      <c r="E9" s="124">
        <f t="shared" si="1"/>
        <v>1</v>
      </c>
      <c r="F9" s="124">
        <f t="shared" si="2"/>
        <v>1</v>
      </c>
    </row>
    <row r="10" spans="1:6" ht="19.5" customHeight="1" x14ac:dyDescent="0.25">
      <c r="A10" s="104" t="s">
        <v>41</v>
      </c>
      <c r="B10" s="122">
        <f>B11</f>
        <v>3500</v>
      </c>
      <c r="C10" s="122">
        <f t="shared" ref="C10" si="3">C11</f>
        <v>3500</v>
      </c>
      <c r="D10" s="122">
        <f t="shared" ref="D10" si="4">D11</f>
        <v>3500</v>
      </c>
      <c r="E10" s="121">
        <f t="shared" ref="E10:E20" si="5">D10/B10</f>
        <v>1</v>
      </c>
      <c r="F10" s="121">
        <f t="shared" ref="F10:F20" si="6">D10/C10</f>
        <v>1</v>
      </c>
    </row>
    <row r="11" spans="1:6" ht="19.5" customHeight="1" x14ac:dyDescent="0.25">
      <c r="A11" s="105" t="s">
        <v>89</v>
      </c>
      <c r="B11" s="125">
        <v>3500</v>
      </c>
      <c r="C11" s="125">
        <v>3500</v>
      </c>
      <c r="D11" s="125">
        <v>3500</v>
      </c>
      <c r="E11" s="124">
        <f t="shared" si="5"/>
        <v>1</v>
      </c>
      <c r="F11" s="124">
        <f t="shared" si="6"/>
        <v>1</v>
      </c>
    </row>
    <row r="12" spans="1:6" ht="19.5" customHeight="1" x14ac:dyDescent="0.25">
      <c r="A12" s="104" t="s">
        <v>15</v>
      </c>
      <c r="B12" s="122">
        <f>B13</f>
        <v>10806.4</v>
      </c>
      <c r="C12" s="122">
        <f t="shared" ref="C12" si="7">C13</f>
        <v>10806.4</v>
      </c>
      <c r="D12" s="122">
        <f t="shared" ref="D12" si="8">D13</f>
        <v>10806.369999999999</v>
      </c>
      <c r="E12" s="121">
        <f t="shared" si="5"/>
        <v>0.9999972238673378</v>
      </c>
      <c r="F12" s="121">
        <f t="shared" si="6"/>
        <v>0.9999972238673378</v>
      </c>
    </row>
    <row r="13" spans="1:6" ht="19.5" customHeight="1" x14ac:dyDescent="0.25">
      <c r="A13" s="105" t="s">
        <v>89</v>
      </c>
      <c r="B13" s="125">
        <v>10806.4</v>
      </c>
      <c r="C13" s="125">
        <v>10806.4</v>
      </c>
      <c r="D13" s="125">
        <f>10806.4-0.03</f>
        <v>10806.369999999999</v>
      </c>
      <c r="E13" s="124">
        <f t="shared" si="5"/>
        <v>0.9999972238673378</v>
      </c>
      <c r="F13" s="124">
        <f t="shared" si="6"/>
        <v>0.9999972238673378</v>
      </c>
    </row>
    <row r="14" spans="1:6" ht="19.5" customHeight="1" x14ac:dyDescent="0.25">
      <c r="A14" s="104" t="s">
        <v>13</v>
      </c>
      <c r="B14" s="122">
        <f>B15</f>
        <v>7125</v>
      </c>
      <c r="C14" s="122">
        <f t="shared" ref="C14" si="9">C15</f>
        <v>7125</v>
      </c>
      <c r="D14" s="122">
        <f t="shared" ref="D14" si="10">D15</f>
        <v>5783.0700000000006</v>
      </c>
      <c r="E14" s="121">
        <f t="shared" si="5"/>
        <v>0.81165894736842115</v>
      </c>
      <c r="F14" s="121">
        <f t="shared" si="6"/>
        <v>0.81165894736842115</v>
      </c>
    </row>
    <row r="15" spans="1:6" ht="19.5" customHeight="1" x14ac:dyDescent="0.25">
      <c r="A15" s="105" t="s">
        <v>89</v>
      </c>
      <c r="B15" s="125">
        <v>7125</v>
      </c>
      <c r="C15" s="125">
        <v>7125</v>
      </c>
      <c r="D15" s="125">
        <f>5783.1-0.03</f>
        <v>5783.0700000000006</v>
      </c>
      <c r="E15" s="124">
        <f t="shared" si="5"/>
        <v>0.81165894736842115</v>
      </c>
      <c r="F15" s="124">
        <f t="shared" si="6"/>
        <v>0.81165894736842115</v>
      </c>
    </row>
    <row r="16" spans="1:6" ht="19.5" customHeight="1" x14ac:dyDescent="0.25">
      <c r="A16" s="104" t="s">
        <v>10</v>
      </c>
      <c r="B16" s="122">
        <f>B17</f>
        <v>12400</v>
      </c>
      <c r="C16" s="122">
        <f t="shared" ref="C16" si="11">C17</f>
        <v>12400</v>
      </c>
      <c r="D16" s="122">
        <f t="shared" ref="D16" si="12">D17</f>
        <v>12400</v>
      </c>
      <c r="E16" s="121">
        <f t="shared" si="5"/>
        <v>1</v>
      </c>
      <c r="F16" s="121">
        <f t="shared" si="6"/>
        <v>1</v>
      </c>
    </row>
    <row r="17" spans="1:6" ht="19.5" customHeight="1" x14ac:dyDescent="0.25">
      <c r="A17" s="105" t="s">
        <v>89</v>
      </c>
      <c r="B17" s="125">
        <v>12400</v>
      </c>
      <c r="C17" s="125">
        <v>12400</v>
      </c>
      <c r="D17" s="125">
        <v>12400</v>
      </c>
      <c r="E17" s="124">
        <f t="shared" si="5"/>
        <v>1</v>
      </c>
      <c r="F17" s="124">
        <f t="shared" si="6"/>
        <v>1</v>
      </c>
    </row>
    <row r="18" spans="1:6" ht="19.5" customHeight="1" x14ac:dyDescent="0.25">
      <c r="A18" s="104" t="s">
        <v>4</v>
      </c>
      <c r="B18" s="122">
        <f>B16+B14+B12+B10+B8</f>
        <v>39431.4</v>
      </c>
      <c r="C18" s="122">
        <f t="shared" ref="C18:D18" si="13">C16+C14+C12+C10+C8</f>
        <v>39431.4</v>
      </c>
      <c r="D18" s="122">
        <f t="shared" si="13"/>
        <v>38089.440000000002</v>
      </c>
      <c r="E18" s="121">
        <f t="shared" si="5"/>
        <v>0.96596722409044566</v>
      </c>
      <c r="F18" s="121">
        <f t="shared" si="6"/>
        <v>0.96596722409044566</v>
      </c>
    </row>
    <row r="19" spans="1:6" ht="19.5" customHeight="1" x14ac:dyDescent="0.25">
      <c r="A19" s="104" t="s">
        <v>3</v>
      </c>
      <c r="B19" s="122"/>
      <c r="C19" s="122"/>
      <c r="D19" s="122"/>
      <c r="E19" s="124"/>
      <c r="F19" s="124"/>
    </row>
    <row r="20" spans="1:6" ht="19.5" customHeight="1" x14ac:dyDescent="0.25">
      <c r="A20" s="104" t="s">
        <v>85</v>
      </c>
      <c r="B20" s="122">
        <f>B17+B15+B13+B11+B9</f>
        <v>39431.4</v>
      </c>
      <c r="C20" s="122">
        <f t="shared" ref="C20:D20" si="14">C17+C15+C13+C11+C9</f>
        <v>39431.4</v>
      </c>
      <c r="D20" s="122">
        <f t="shared" si="14"/>
        <v>38089.440000000002</v>
      </c>
      <c r="E20" s="121">
        <f t="shared" si="5"/>
        <v>0.96596722409044566</v>
      </c>
      <c r="F20" s="121">
        <f t="shared" si="6"/>
        <v>0.96596722409044566</v>
      </c>
    </row>
    <row r="21" spans="1:6" ht="15" customHeight="1" x14ac:dyDescent="0.25">
      <c r="A21" s="152" t="s">
        <v>0</v>
      </c>
      <c r="B21" s="154"/>
      <c r="C21" s="154"/>
      <c r="D21" s="154"/>
      <c r="E21" s="154"/>
      <c r="F21" s="154"/>
    </row>
    <row r="22" spans="1:6" ht="15" customHeight="1" x14ac:dyDescent="0.25">
      <c r="A22" s="154"/>
      <c r="B22" s="154"/>
      <c r="C22" s="154"/>
      <c r="D22" s="154"/>
      <c r="E22" s="154"/>
      <c r="F22" s="154"/>
    </row>
    <row r="23" spans="1:6" ht="14.25" customHeight="1" x14ac:dyDescent="0.25">
      <c r="A23" s="6"/>
      <c r="B23" s="6"/>
    </row>
  </sheetData>
  <mergeCells count="3">
    <mergeCell ref="A2:B2"/>
    <mergeCell ref="A5:F5"/>
    <mergeCell ref="A21:F2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7"/>
  <sheetViews>
    <sheetView view="pageBreakPreview" zoomScale="70" zoomScaleNormal="70" zoomScaleSheetLayoutView="70" workbookViewId="0">
      <pane xSplit="1" ySplit="6" topLeftCell="B25" activePane="bottomRight" state="frozen"/>
      <selection pane="topRight" activeCell="B1" sqref="B1"/>
      <selection pane="bottomLeft" activeCell="A8" sqref="A8"/>
      <selection pane="bottomRight" activeCell="I67" sqref="I67"/>
    </sheetView>
  </sheetViews>
  <sheetFormatPr defaultRowHeight="15" x14ac:dyDescent="0.25"/>
  <cols>
    <col min="1" max="1" width="32.42578125" style="15" customWidth="1"/>
    <col min="2" max="2" width="30.140625" style="15" customWidth="1"/>
    <col min="3" max="3" width="18.5703125" style="15" customWidth="1"/>
    <col min="4" max="4" width="17.42578125" style="15" customWidth="1"/>
    <col min="5" max="5" width="16.28515625" style="15" customWidth="1"/>
    <col min="6" max="6" width="18.28515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ht="16.5" customHeight="1" x14ac:dyDescent="0.25">
      <c r="E1" s="6"/>
      <c r="F1" s="7" t="s">
        <v>244</v>
      </c>
    </row>
    <row r="2" spans="1:6" ht="16.5" customHeight="1" x14ac:dyDescent="0.25">
      <c r="E2" s="150" t="s">
        <v>231</v>
      </c>
      <c r="F2" s="150"/>
    </row>
    <row r="3" spans="1:6" ht="16.5" customHeight="1" x14ac:dyDescent="0.25">
      <c r="A3" s="144"/>
      <c r="B3" s="144"/>
    </row>
    <row r="4" spans="1:6" ht="30" customHeight="1" x14ac:dyDescent="0.25">
      <c r="A4" s="151" t="s">
        <v>547</v>
      </c>
      <c r="B4" s="151"/>
      <c r="C4" s="179"/>
      <c r="D4" s="179"/>
      <c r="E4" s="179"/>
      <c r="F4" s="179"/>
    </row>
    <row r="5" spans="1:6" ht="16.5" customHeight="1" x14ac:dyDescent="0.25">
      <c r="A5" s="6"/>
      <c r="F5" s="26" t="s">
        <v>66</v>
      </c>
    </row>
    <row r="6" spans="1:6" ht="114.75" customHeight="1" x14ac:dyDescent="0.25">
      <c r="A6" s="1" t="s">
        <v>198</v>
      </c>
      <c r="B6" s="145" t="s">
        <v>484</v>
      </c>
      <c r="C6" s="145" t="s">
        <v>485</v>
      </c>
      <c r="D6" s="145" t="s">
        <v>486</v>
      </c>
      <c r="E6" s="145" t="s">
        <v>487</v>
      </c>
      <c r="F6" s="145" t="s">
        <v>488</v>
      </c>
    </row>
    <row r="7" spans="1:6" ht="15.75" customHeight="1" x14ac:dyDescent="0.25">
      <c r="A7" s="104" t="s">
        <v>64</v>
      </c>
      <c r="B7" s="122">
        <v>5638.1</v>
      </c>
      <c r="C7" s="122">
        <v>5638.1</v>
      </c>
      <c r="D7" s="122">
        <v>5638.1</v>
      </c>
      <c r="E7" s="121">
        <f t="shared" ref="E7:E8" si="0">D7/B7</f>
        <v>1</v>
      </c>
      <c r="F7" s="121">
        <f t="shared" ref="F7:F8" si="1">D7/C7</f>
        <v>1</v>
      </c>
    </row>
    <row r="8" spans="1:6" ht="15.75" customHeight="1" x14ac:dyDescent="0.25">
      <c r="A8" s="105" t="s">
        <v>89</v>
      </c>
      <c r="B8" s="125">
        <v>5638.1</v>
      </c>
      <c r="C8" s="125">
        <v>5638.1</v>
      </c>
      <c r="D8" s="125">
        <v>5638.1</v>
      </c>
      <c r="E8" s="124">
        <f t="shared" si="0"/>
        <v>1</v>
      </c>
      <c r="F8" s="124">
        <f t="shared" si="1"/>
        <v>1</v>
      </c>
    </row>
    <row r="9" spans="1:6" ht="15.75" customHeight="1" x14ac:dyDescent="0.25">
      <c r="A9" s="104" t="s">
        <v>62</v>
      </c>
      <c r="B9" s="122">
        <v>11984.9</v>
      </c>
      <c r="C9" s="122">
        <v>11984.9</v>
      </c>
      <c r="D9" s="122">
        <v>11984.9</v>
      </c>
      <c r="E9" s="121">
        <f t="shared" ref="E9:E71" si="2">D9/B9</f>
        <v>1</v>
      </c>
      <c r="F9" s="121">
        <f t="shared" ref="F9:F71" si="3">D9/C9</f>
        <v>1</v>
      </c>
    </row>
    <row r="10" spans="1:6" ht="15.75" customHeight="1" x14ac:dyDescent="0.25">
      <c r="A10" s="105" t="s">
        <v>89</v>
      </c>
      <c r="B10" s="125">
        <v>11984.9</v>
      </c>
      <c r="C10" s="125">
        <v>11984.9</v>
      </c>
      <c r="D10" s="125">
        <v>11984.9</v>
      </c>
      <c r="E10" s="124">
        <f t="shared" si="2"/>
        <v>1</v>
      </c>
      <c r="F10" s="124">
        <f t="shared" si="3"/>
        <v>1</v>
      </c>
    </row>
    <row r="11" spans="1:6" ht="15.75" customHeight="1" x14ac:dyDescent="0.25">
      <c r="A11" s="104" t="s">
        <v>61</v>
      </c>
      <c r="B11" s="122">
        <v>8516.2000000000007</v>
      </c>
      <c r="C11" s="122">
        <v>8516.2000000000007</v>
      </c>
      <c r="D11" s="122">
        <v>8516.2000000000007</v>
      </c>
      <c r="E11" s="121">
        <f t="shared" si="2"/>
        <v>1</v>
      </c>
      <c r="F11" s="121">
        <f t="shared" si="3"/>
        <v>1</v>
      </c>
    </row>
    <row r="12" spans="1:6" ht="15.75" customHeight="1" x14ac:dyDescent="0.25">
      <c r="A12" s="105" t="s">
        <v>89</v>
      </c>
      <c r="B12" s="125">
        <v>8516.2000000000007</v>
      </c>
      <c r="C12" s="125">
        <v>8516.2000000000007</v>
      </c>
      <c r="D12" s="125">
        <v>8516.2000000000007</v>
      </c>
      <c r="E12" s="124">
        <f t="shared" si="2"/>
        <v>1</v>
      </c>
      <c r="F12" s="124">
        <f t="shared" si="3"/>
        <v>1</v>
      </c>
    </row>
    <row r="13" spans="1:6" ht="15.75" customHeight="1" x14ac:dyDescent="0.25">
      <c r="A13" s="104" t="s">
        <v>60</v>
      </c>
      <c r="B13" s="122">
        <v>6208.9</v>
      </c>
      <c r="C13" s="122">
        <v>6208.9</v>
      </c>
      <c r="D13" s="122">
        <v>6208.9</v>
      </c>
      <c r="E13" s="121">
        <f t="shared" si="2"/>
        <v>1</v>
      </c>
      <c r="F13" s="121">
        <f t="shared" si="3"/>
        <v>1</v>
      </c>
    </row>
    <row r="14" spans="1:6" ht="15.75" customHeight="1" x14ac:dyDescent="0.25">
      <c r="A14" s="105" t="s">
        <v>89</v>
      </c>
      <c r="B14" s="125">
        <v>6208.9</v>
      </c>
      <c r="C14" s="125">
        <v>6208.9</v>
      </c>
      <c r="D14" s="125">
        <v>6208.9</v>
      </c>
      <c r="E14" s="124">
        <f t="shared" si="2"/>
        <v>1</v>
      </c>
      <c r="F14" s="124">
        <f t="shared" si="3"/>
        <v>1</v>
      </c>
    </row>
    <row r="15" spans="1:6" ht="15.75" customHeight="1" x14ac:dyDescent="0.25">
      <c r="A15" s="104" t="s">
        <v>58</v>
      </c>
      <c r="B15" s="122">
        <v>7173.8</v>
      </c>
      <c r="C15" s="122">
        <v>7173.8</v>
      </c>
      <c r="D15" s="122">
        <v>7173.8</v>
      </c>
      <c r="E15" s="121">
        <f t="shared" si="2"/>
        <v>1</v>
      </c>
      <c r="F15" s="121">
        <f t="shared" si="3"/>
        <v>1</v>
      </c>
    </row>
    <row r="16" spans="1:6" ht="15.75" customHeight="1" x14ac:dyDescent="0.25">
      <c r="A16" s="105" t="s">
        <v>89</v>
      </c>
      <c r="B16" s="125">
        <v>7173.8</v>
      </c>
      <c r="C16" s="125">
        <v>7173.8</v>
      </c>
      <c r="D16" s="125">
        <v>7173.8</v>
      </c>
      <c r="E16" s="124">
        <f t="shared" si="2"/>
        <v>1</v>
      </c>
      <c r="F16" s="124">
        <f t="shared" si="3"/>
        <v>1</v>
      </c>
    </row>
    <row r="17" spans="1:6" ht="15.75" customHeight="1" x14ac:dyDescent="0.25">
      <c r="A17" s="104" t="s">
        <v>56</v>
      </c>
      <c r="B17" s="122">
        <v>6686.5</v>
      </c>
      <c r="C17" s="122">
        <v>6686.5</v>
      </c>
      <c r="D17" s="122">
        <v>6686.5</v>
      </c>
      <c r="E17" s="121">
        <f t="shared" si="2"/>
        <v>1</v>
      </c>
      <c r="F17" s="121">
        <f t="shared" si="3"/>
        <v>1</v>
      </c>
    </row>
    <row r="18" spans="1:6" ht="15.75" customHeight="1" x14ac:dyDescent="0.25">
      <c r="A18" s="105" t="s">
        <v>89</v>
      </c>
      <c r="B18" s="125">
        <v>6686.5</v>
      </c>
      <c r="C18" s="125">
        <v>6686.5</v>
      </c>
      <c r="D18" s="125">
        <v>6686.5</v>
      </c>
      <c r="E18" s="124">
        <f t="shared" si="2"/>
        <v>1</v>
      </c>
      <c r="F18" s="124">
        <f t="shared" si="3"/>
        <v>1</v>
      </c>
    </row>
    <row r="19" spans="1:6" ht="15.75" customHeight="1" x14ac:dyDescent="0.25">
      <c r="A19" s="104" t="s">
        <v>54</v>
      </c>
      <c r="B19" s="122">
        <v>15892.1</v>
      </c>
      <c r="C19" s="122">
        <v>15892.1</v>
      </c>
      <c r="D19" s="122">
        <v>15892.1</v>
      </c>
      <c r="E19" s="121">
        <f t="shared" si="2"/>
        <v>1</v>
      </c>
      <c r="F19" s="121">
        <f t="shared" si="3"/>
        <v>1</v>
      </c>
    </row>
    <row r="20" spans="1:6" ht="15.75" customHeight="1" x14ac:dyDescent="0.25">
      <c r="A20" s="105" t="s">
        <v>89</v>
      </c>
      <c r="B20" s="125">
        <v>15892.1</v>
      </c>
      <c r="C20" s="125">
        <v>15892.1</v>
      </c>
      <c r="D20" s="125">
        <v>15892.1</v>
      </c>
      <c r="E20" s="124">
        <f t="shared" si="2"/>
        <v>1</v>
      </c>
      <c r="F20" s="124">
        <f t="shared" si="3"/>
        <v>1</v>
      </c>
    </row>
    <row r="21" spans="1:6" ht="15.75" customHeight="1" x14ac:dyDescent="0.25">
      <c r="A21" s="104" t="s">
        <v>52</v>
      </c>
      <c r="B21" s="122">
        <v>12126.3</v>
      </c>
      <c r="C21" s="122">
        <v>12126.3</v>
      </c>
      <c r="D21" s="122">
        <v>12126.3</v>
      </c>
      <c r="E21" s="121">
        <f t="shared" si="2"/>
        <v>1</v>
      </c>
      <c r="F21" s="121">
        <f t="shared" si="3"/>
        <v>1</v>
      </c>
    </row>
    <row r="22" spans="1:6" ht="15.75" customHeight="1" x14ac:dyDescent="0.25">
      <c r="A22" s="105" t="s">
        <v>89</v>
      </c>
      <c r="B22" s="125">
        <v>12126.3</v>
      </c>
      <c r="C22" s="125">
        <v>12126.3</v>
      </c>
      <c r="D22" s="125">
        <v>12126.3</v>
      </c>
      <c r="E22" s="124">
        <f t="shared" si="2"/>
        <v>1</v>
      </c>
      <c r="F22" s="124">
        <f t="shared" si="3"/>
        <v>1</v>
      </c>
    </row>
    <row r="23" spans="1:6" ht="15.75" customHeight="1" x14ac:dyDescent="0.25">
      <c r="A23" s="104" t="s">
        <v>49</v>
      </c>
      <c r="B23" s="122">
        <v>6182.5</v>
      </c>
      <c r="C23" s="122">
        <v>6182.5</v>
      </c>
      <c r="D23" s="122">
        <v>6182.5</v>
      </c>
      <c r="E23" s="121">
        <f t="shared" si="2"/>
        <v>1</v>
      </c>
      <c r="F23" s="121">
        <f t="shared" si="3"/>
        <v>1</v>
      </c>
    </row>
    <row r="24" spans="1:6" ht="15.75" customHeight="1" x14ac:dyDescent="0.25">
      <c r="A24" s="105" t="s">
        <v>89</v>
      </c>
      <c r="B24" s="125">
        <v>6182.5</v>
      </c>
      <c r="C24" s="125">
        <v>6182.5</v>
      </c>
      <c r="D24" s="125">
        <v>6182.5</v>
      </c>
      <c r="E24" s="124">
        <f t="shared" si="2"/>
        <v>1</v>
      </c>
      <c r="F24" s="124">
        <f t="shared" si="3"/>
        <v>1</v>
      </c>
    </row>
    <row r="25" spans="1:6" ht="15.75" customHeight="1" x14ac:dyDescent="0.25">
      <c r="A25" s="104" t="s">
        <v>48</v>
      </c>
      <c r="B25" s="122">
        <v>7352.6</v>
      </c>
      <c r="C25" s="122">
        <v>7352.6</v>
      </c>
      <c r="D25" s="122">
        <v>7352.6</v>
      </c>
      <c r="E25" s="121">
        <f t="shared" si="2"/>
        <v>1</v>
      </c>
      <c r="F25" s="121">
        <f t="shared" si="3"/>
        <v>1</v>
      </c>
    </row>
    <row r="26" spans="1:6" ht="15.75" customHeight="1" x14ac:dyDescent="0.25">
      <c r="A26" s="105" t="s">
        <v>89</v>
      </c>
      <c r="B26" s="125">
        <v>7352.6</v>
      </c>
      <c r="C26" s="125">
        <v>7352.6</v>
      </c>
      <c r="D26" s="125">
        <v>7352.6</v>
      </c>
      <c r="E26" s="124">
        <f t="shared" si="2"/>
        <v>1</v>
      </c>
      <c r="F26" s="124">
        <f t="shared" si="3"/>
        <v>1</v>
      </c>
    </row>
    <row r="27" spans="1:6" ht="15.75" customHeight="1" x14ac:dyDescent="0.25">
      <c r="A27" s="104" t="s">
        <v>46</v>
      </c>
      <c r="B27" s="122">
        <v>11865.2</v>
      </c>
      <c r="C27" s="122">
        <v>11865.2</v>
      </c>
      <c r="D27" s="122">
        <v>11865.2</v>
      </c>
      <c r="E27" s="121">
        <f t="shared" si="2"/>
        <v>1</v>
      </c>
      <c r="F27" s="121">
        <f t="shared" si="3"/>
        <v>1</v>
      </c>
    </row>
    <row r="28" spans="1:6" ht="15.75" customHeight="1" x14ac:dyDescent="0.25">
      <c r="A28" s="105" t="s">
        <v>89</v>
      </c>
      <c r="B28" s="125">
        <v>11865.2</v>
      </c>
      <c r="C28" s="125">
        <v>11865.2</v>
      </c>
      <c r="D28" s="125">
        <v>11865.2</v>
      </c>
      <c r="E28" s="124">
        <f t="shared" si="2"/>
        <v>1</v>
      </c>
      <c r="F28" s="124">
        <f t="shared" si="3"/>
        <v>1</v>
      </c>
    </row>
    <row r="29" spans="1:6" ht="15.75" customHeight="1" x14ac:dyDescent="0.25">
      <c r="A29" s="104" t="s">
        <v>44</v>
      </c>
      <c r="B29" s="122">
        <v>5317.8</v>
      </c>
      <c r="C29" s="122">
        <v>5317.8</v>
      </c>
      <c r="D29" s="122">
        <v>5317.8</v>
      </c>
      <c r="E29" s="121">
        <f t="shared" si="2"/>
        <v>1</v>
      </c>
      <c r="F29" s="121">
        <f t="shared" si="3"/>
        <v>1</v>
      </c>
    </row>
    <row r="30" spans="1:6" ht="15.75" customHeight="1" x14ac:dyDescent="0.25">
      <c r="A30" s="105" t="s">
        <v>89</v>
      </c>
      <c r="B30" s="125">
        <v>5317.8</v>
      </c>
      <c r="C30" s="125">
        <v>5317.8</v>
      </c>
      <c r="D30" s="125">
        <v>5317.8</v>
      </c>
      <c r="E30" s="124">
        <f t="shared" si="2"/>
        <v>1</v>
      </c>
      <c r="F30" s="124">
        <f t="shared" si="3"/>
        <v>1</v>
      </c>
    </row>
    <row r="31" spans="1:6" ht="15.75" customHeight="1" x14ac:dyDescent="0.25">
      <c r="A31" s="104" t="s">
        <v>41</v>
      </c>
      <c r="B31" s="122">
        <v>11542.6</v>
      </c>
      <c r="C31" s="122">
        <v>11542.6</v>
      </c>
      <c r="D31" s="122">
        <v>11542.6</v>
      </c>
      <c r="E31" s="121">
        <f t="shared" si="2"/>
        <v>1</v>
      </c>
      <c r="F31" s="121">
        <f t="shared" si="3"/>
        <v>1</v>
      </c>
    </row>
    <row r="32" spans="1:6" ht="15.75" customHeight="1" x14ac:dyDescent="0.25">
      <c r="A32" s="105" t="s">
        <v>89</v>
      </c>
      <c r="B32" s="125">
        <v>11542.6</v>
      </c>
      <c r="C32" s="125">
        <v>11542.6</v>
      </c>
      <c r="D32" s="125">
        <v>11542.6</v>
      </c>
      <c r="E32" s="124">
        <f t="shared" si="2"/>
        <v>1</v>
      </c>
      <c r="F32" s="124">
        <f t="shared" si="3"/>
        <v>1</v>
      </c>
    </row>
    <row r="33" spans="1:6" ht="15.75" customHeight="1" x14ac:dyDescent="0.25">
      <c r="A33" s="104" t="s">
        <v>39</v>
      </c>
      <c r="B33" s="122">
        <v>16838.2</v>
      </c>
      <c r="C33" s="122">
        <v>16838.2</v>
      </c>
      <c r="D33" s="122">
        <v>16838.2</v>
      </c>
      <c r="E33" s="121">
        <f t="shared" si="2"/>
        <v>1</v>
      </c>
      <c r="F33" s="121">
        <f t="shared" si="3"/>
        <v>1</v>
      </c>
    </row>
    <row r="34" spans="1:6" ht="15.75" customHeight="1" x14ac:dyDescent="0.25">
      <c r="A34" s="105" t="s">
        <v>89</v>
      </c>
      <c r="B34" s="125">
        <v>16838.2</v>
      </c>
      <c r="C34" s="125">
        <v>16838.2</v>
      </c>
      <c r="D34" s="125">
        <v>16838.2</v>
      </c>
      <c r="E34" s="124">
        <f t="shared" si="2"/>
        <v>1</v>
      </c>
      <c r="F34" s="124">
        <f t="shared" si="3"/>
        <v>1</v>
      </c>
    </row>
    <row r="35" spans="1:6" ht="15.75" customHeight="1" x14ac:dyDescent="0.25">
      <c r="A35" s="104" t="s">
        <v>38</v>
      </c>
      <c r="B35" s="122">
        <v>9127.4</v>
      </c>
      <c r="C35" s="122">
        <v>9127.4</v>
      </c>
      <c r="D35" s="122">
        <v>9127.4</v>
      </c>
      <c r="E35" s="121">
        <f t="shared" si="2"/>
        <v>1</v>
      </c>
      <c r="F35" s="121">
        <f t="shared" si="3"/>
        <v>1</v>
      </c>
    </row>
    <row r="36" spans="1:6" ht="15.75" customHeight="1" x14ac:dyDescent="0.25">
      <c r="A36" s="105" t="s">
        <v>89</v>
      </c>
      <c r="B36" s="125">
        <v>9127.4</v>
      </c>
      <c r="C36" s="125">
        <v>9127.4</v>
      </c>
      <c r="D36" s="125">
        <v>9127.4</v>
      </c>
      <c r="E36" s="124">
        <f t="shared" si="2"/>
        <v>1</v>
      </c>
      <c r="F36" s="124">
        <f t="shared" si="3"/>
        <v>1</v>
      </c>
    </row>
    <row r="37" spans="1:6" ht="15.75" customHeight="1" x14ac:dyDescent="0.25">
      <c r="A37" s="104" t="s">
        <v>36</v>
      </c>
      <c r="B37" s="122">
        <v>4575.3999999999996</v>
      </c>
      <c r="C37" s="122">
        <v>4575.3999999999996</v>
      </c>
      <c r="D37" s="122">
        <v>4575.3999999999996</v>
      </c>
      <c r="E37" s="121">
        <f t="shared" si="2"/>
        <v>1</v>
      </c>
      <c r="F37" s="121">
        <f t="shared" si="3"/>
        <v>1</v>
      </c>
    </row>
    <row r="38" spans="1:6" ht="15.75" customHeight="1" x14ac:dyDescent="0.25">
      <c r="A38" s="105" t="s">
        <v>89</v>
      </c>
      <c r="B38" s="125">
        <v>4575.3999999999996</v>
      </c>
      <c r="C38" s="125">
        <v>4575.3999999999996</v>
      </c>
      <c r="D38" s="125">
        <v>4575.3999999999996</v>
      </c>
      <c r="E38" s="124">
        <f t="shared" si="2"/>
        <v>1</v>
      </c>
      <c r="F38" s="124">
        <f t="shared" si="3"/>
        <v>1</v>
      </c>
    </row>
    <row r="39" spans="1:6" ht="15.75" customHeight="1" x14ac:dyDescent="0.25">
      <c r="A39" s="104" t="s">
        <v>34</v>
      </c>
      <c r="B39" s="122">
        <v>9018.4</v>
      </c>
      <c r="C39" s="122">
        <v>9018.4</v>
      </c>
      <c r="D39" s="122">
        <v>9018.4</v>
      </c>
      <c r="E39" s="121">
        <f t="shared" si="2"/>
        <v>1</v>
      </c>
      <c r="F39" s="121">
        <f t="shared" si="3"/>
        <v>1</v>
      </c>
    </row>
    <row r="40" spans="1:6" ht="15.75" customHeight="1" x14ac:dyDescent="0.25">
      <c r="A40" s="105" t="s">
        <v>89</v>
      </c>
      <c r="B40" s="125">
        <v>9018.4</v>
      </c>
      <c r="C40" s="125">
        <v>9018.4</v>
      </c>
      <c r="D40" s="125">
        <v>9018.4</v>
      </c>
      <c r="E40" s="124">
        <f t="shared" si="2"/>
        <v>1</v>
      </c>
      <c r="F40" s="124">
        <f t="shared" si="3"/>
        <v>1</v>
      </c>
    </row>
    <row r="41" spans="1:6" ht="15.75" customHeight="1" x14ac:dyDescent="0.25">
      <c r="A41" s="104" t="s">
        <v>33</v>
      </c>
      <c r="B41" s="122">
        <v>12013</v>
      </c>
      <c r="C41" s="122">
        <v>12013</v>
      </c>
      <c r="D41" s="122">
        <v>12013</v>
      </c>
      <c r="E41" s="121">
        <f t="shared" si="2"/>
        <v>1</v>
      </c>
      <c r="F41" s="121">
        <f t="shared" si="3"/>
        <v>1</v>
      </c>
    </row>
    <row r="42" spans="1:6" ht="15.75" customHeight="1" x14ac:dyDescent="0.25">
      <c r="A42" s="105" t="s">
        <v>89</v>
      </c>
      <c r="B42" s="125">
        <v>12013</v>
      </c>
      <c r="C42" s="125">
        <v>12013</v>
      </c>
      <c r="D42" s="125">
        <v>12013</v>
      </c>
      <c r="E42" s="124">
        <f t="shared" si="2"/>
        <v>1</v>
      </c>
      <c r="F42" s="124">
        <f t="shared" si="3"/>
        <v>1</v>
      </c>
    </row>
    <row r="43" spans="1:6" ht="15.75" customHeight="1" x14ac:dyDescent="0.25">
      <c r="A43" s="104" t="s">
        <v>32</v>
      </c>
      <c r="B43" s="122">
        <v>30077.9</v>
      </c>
      <c r="C43" s="122">
        <v>30077.9</v>
      </c>
      <c r="D43" s="122">
        <v>30077.9</v>
      </c>
      <c r="E43" s="121">
        <f t="shared" si="2"/>
        <v>1</v>
      </c>
      <c r="F43" s="121">
        <f t="shared" si="3"/>
        <v>1</v>
      </c>
    </row>
    <row r="44" spans="1:6" ht="15.75" customHeight="1" x14ac:dyDescent="0.25">
      <c r="A44" s="105" t="s">
        <v>89</v>
      </c>
      <c r="B44" s="125">
        <v>30077.9</v>
      </c>
      <c r="C44" s="125">
        <v>30077.9</v>
      </c>
      <c r="D44" s="125">
        <v>30077.9</v>
      </c>
      <c r="E44" s="124">
        <f t="shared" si="2"/>
        <v>1</v>
      </c>
      <c r="F44" s="124">
        <f t="shared" si="3"/>
        <v>1</v>
      </c>
    </row>
    <row r="45" spans="1:6" ht="15.75" customHeight="1" x14ac:dyDescent="0.25">
      <c r="A45" s="104" t="s">
        <v>30</v>
      </c>
      <c r="B45" s="122">
        <v>11442.9</v>
      </c>
      <c r="C45" s="122">
        <v>11442.9</v>
      </c>
      <c r="D45" s="122">
        <v>11442.9</v>
      </c>
      <c r="E45" s="121">
        <f t="shared" si="2"/>
        <v>1</v>
      </c>
      <c r="F45" s="121">
        <f t="shared" si="3"/>
        <v>1</v>
      </c>
    </row>
    <row r="46" spans="1:6" ht="15.75" customHeight="1" x14ac:dyDescent="0.25">
      <c r="A46" s="105" t="s">
        <v>89</v>
      </c>
      <c r="B46" s="125">
        <v>11442.9</v>
      </c>
      <c r="C46" s="125">
        <v>11442.9</v>
      </c>
      <c r="D46" s="125">
        <v>11442.9</v>
      </c>
      <c r="E46" s="124">
        <f t="shared" si="2"/>
        <v>1</v>
      </c>
      <c r="F46" s="124">
        <f t="shared" si="3"/>
        <v>1</v>
      </c>
    </row>
    <row r="47" spans="1:6" ht="15.75" customHeight="1" x14ac:dyDescent="0.25">
      <c r="A47" s="104" t="s">
        <v>25</v>
      </c>
      <c r="B47" s="122">
        <v>3925</v>
      </c>
      <c r="C47" s="122">
        <v>3925</v>
      </c>
      <c r="D47" s="122">
        <v>3925</v>
      </c>
      <c r="E47" s="121">
        <f t="shared" si="2"/>
        <v>1</v>
      </c>
      <c r="F47" s="121">
        <f t="shared" si="3"/>
        <v>1</v>
      </c>
    </row>
    <row r="48" spans="1:6" ht="15.75" customHeight="1" x14ac:dyDescent="0.25">
      <c r="A48" s="105" t="s">
        <v>89</v>
      </c>
      <c r="B48" s="125">
        <v>3925</v>
      </c>
      <c r="C48" s="125">
        <v>3925</v>
      </c>
      <c r="D48" s="125">
        <v>3925</v>
      </c>
      <c r="E48" s="124">
        <f t="shared" si="2"/>
        <v>1</v>
      </c>
      <c r="F48" s="124">
        <f t="shared" si="3"/>
        <v>1</v>
      </c>
    </row>
    <row r="49" spans="1:6" ht="15.75" customHeight="1" x14ac:dyDescent="0.25">
      <c r="A49" s="104" t="s">
        <v>23</v>
      </c>
      <c r="B49" s="122">
        <v>10298.1</v>
      </c>
      <c r="C49" s="122">
        <v>10298.1</v>
      </c>
      <c r="D49" s="122">
        <v>10298.1</v>
      </c>
      <c r="E49" s="121">
        <f t="shared" si="2"/>
        <v>1</v>
      </c>
      <c r="F49" s="121">
        <f t="shared" si="3"/>
        <v>1</v>
      </c>
    </row>
    <row r="50" spans="1:6" ht="15.75" customHeight="1" x14ac:dyDescent="0.25">
      <c r="A50" s="105" t="s">
        <v>89</v>
      </c>
      <c r="B50" s="125">
        <v>10298.1</v>
      </c>
      <c r="C50" s="125">
        <v>10298.1</v>
      </c>
      <c r="D50" s="125">
        <v>10298.1</v>
      </c>
      <c r="E50" s="124">
        <f t="shared" si="2"/>
        <v>1</v>
      </c>
      <c r="F50" s="124">
        <f t="shared" si="3"/>
        <v>1</v>
      </c>
    </row>
    <row r="51" spans="1:6" ht="15.75" customHeight="1" x14ac:dyDescent="0.25">
      <c r="A51" s="104" t="s">
        <v>22</v>
      </c>
      <c r="B51" s="122">
        <v>10790.4</v>
      </c>
      <c r="C51" s="122">
        <v>10790.4</v>
      </c>
      <c r="D51" s="122">
        <v>10790.4</v>
      </c>
      <c r="E51" s="121">
        <f t="shared" si="2"/>
        <v>1</v>
      </c>
      <c r="F51" s="121">
        <f t="shared" si="3"/>
        <v>1</v>
      </c>
    </row>
    <row r="52" spans="1:6" ht="15.75" customHeight="1" x14ac:dyDescent="0.25">
      <c r="A52" s="105" t="s">
        <v>89</v>
      </c>
      <c r="B52" s="125">
        <v>10790.4</v>
      </c>
      <c r="C52" s="125">
        <v>10790.4</v>
      </c>
      <c r="D52" s="125">
        <v>10790.4</v>
      </c>
      <c r="E52" s="124">
        <f t="shared" si="2"/>
        <v>1</v>
      </c>
      <c r="F52" s="124">
        <f t="shared" si="3"/>
        <v>1</v>
      </c>
    </row>
    <row r="53" spans="1:6" ht="15.75" customHeight="1" x14ac:dyDescent="0.25">
      <c r="A53" s="104" t="s">
        <v>20</v>
      </c>
      <c r="B53" s="122">
        <v>15649.6</v>
      </c>
      <c r="C53" s="122">
        <v>15649.6</v>
      </c>
      <c r="D53" s="122">
        <v>15649.6</v>
      </c>
      <c r="E53" s="121">
        <f t="shared" si="2"/>
        <v>1</v>
      </c>
      <c r="F53" s="121">
        <f t="shared" si="3"/>
        <v>1</v>
      </c>
    </row>
    <row r="54" spans="1:6" ht="15.75" customHeight="1" x14ac:dyDescent="0.25">
      <c r="A54" s="105" t="s">
        <v>89</v>
      </c>
      <c r="B54" s="125">
        <v>15649.6</v>
      </c>
      <c r="C54" s="125">
        <v>15649.6</v>
      </c>
      <c r="D54" s="125">
        <v>15649.6</v>
      </c>
      <c r="E54" s="124">
        <f t="shared" si="2"/>
        <v>1</v>
      </c>
      <c r="F54" s="124">
        <f t="shared" si="3"/>
        <v>1</v>
      </c>
    </row>
    <row r="55" spans="1:6" ht="15.75" customHeight="1" x14ac:dyDescent="0.25">
      <c r="A55" s="104" t="s">
        <v>17</v>
      </c>
      <c r="B55" s="122">
        <v>5817.4</v>
      </c>
      <c r="C55" s="122">
        <v>5817.4</v>
      </c>
      <c r="D55" s="122">
        <v>5817.4</v>
      </c>
      <c r="E55" s="121">
        <f t="shared" si="2"/>
        <v>1</v>
      </c>
      <c r="F55" s="121">
        <f t="shared" si="3"/>
        <v>1</v>
      </c>
    </row>
    <row r="56" spans="1:6" ht="15.75" customHeight="1" x14ac:dyDescent="0.25">
      <c r="A56" s="105" t="s">
        <v>89</v>
      </c>
      <c r="B56" s="125">
        <v>5817.4</v>
      </c>
      <c r="C56" s="125">
        <v>5817.4</v>
      </c>
      <c r="D56" s="125">
        <v>5817.4</v>
      </c>
      <c r="E56" s="124">
        <f t="shared" si="2"/>
        <v>1</v>
      </c>
      <c r="F56" s="124">
        <f t="shared" si="3"/>
        <v>1</v>
      </c>
    </row>
    <row r="57" spans="1:6" ht="15.75" customHeight="1" x14ac:dyDescent="0.25">
      <c r="A57" s="104" t="s">
        <v>15</v>
      </c>
      <c r="B57" s="122">
        <v>7272.8</v>
      </c>
      <c r="C57" s="122">
        <v>7272.8</v>
      </c>
      <c r="D57" s="122">
        <v>7272.8</v>
      </c>
      <c r="E57" s="121">
        <f t="shared" si="2"/>
        <v>1</v>
      </c>
      <c r="F57" s="121">
        <f t="shared" si="3"/>
        <v>1</v>
      </c>
    </row>
    <row r="58" spans="1:6" ht="15.75" customHeight="1" x14ac:dyDescent="0.25">
      <c r="A58" s="105" t="s">
        <v>89</v>
      </c>
      <c r="B58" s="125">
        <v>7272.8</v>
      </c>
      <c r="C58" s="125">
        <v>7272.8</v>
      </c>
      <c r="D58" s="125">
        <v>7272.8</v>
      </c>
      <c r="E58" s="124">
        <f t="shared" si="2"/>
        <v>1</v>
      </c>
      <c r="F58" s="124">
        <f t="shared" si="3"/>
        <v>1</v>
      </c>
    </row>
    <row r="59" spans="1:6" ht="15.75" customHeight="1" x14ac:dyDescent="0.25">
      <c r="A59" s="104" t="s">
        <v>13</v>
      </c>
      <c r="B59" s="122">
        <v>8695</v>
      </c>
      <c r="C59" s="122">
        <v>8695</v>
      </c>
      <c r="D59" s="122">
        <v>8695</v>
      </c>
      <c r="E59" s="121">
        <f t="shared" si="2"/>
        <v>1</v>
      </c>
      <c r="F59" s="121">
        <f t="shared" si="3"/>
        <v>1</v>
      </c>
    </row>
    <row r="60" spans="1:6" ht="15.75" customHeight="1" x14ac:dyDescent="0.25">
      <c r="A60" s="105" t="s">
        <v>89</v>
      </c>
      <c r="B60" s="125">
        <v>8695</v>
      </c>
      <c r="C60" s="125">
        <v>8695</v>
      </c>
      <c r="D60" s="125">
        <v>8695</v>
      </c>
      <c r="E60" s="124">
        <f t="shared" si="2"/>
        <v>1</v>
      </c>
      <c r="F60" s="124">
        <f t="shared" si="3"/>
        <v>1</v>
      </c>
    </row>
    <row r="61" spans="1:6" ht="15.75" customHeight="1" x14ac:dyDescent="0.25">
      <c r="A61" s="104" t="s">
        <v>11</v>
      </c>
      <c r="B61" s="122">
        <v>13402.7</v>
      </c>
      <c r="C61" s="122">
        <v>13402.7</v>
      </c>
      <c r="D61" s="122">
        <v>13402.7</v>
      </c>
      <c r="E61" s="121">
        <f t="shared" si="2"/>
        <v>1</v>
      </c>
      <c r="F61" s="121">
        <f t="shared" si="3"/>
        <v>1</v>
      </c>
    </row>
    <row r="62" spans="1:6" ht="15.75" customHeight="1" x14ac:dyDescent="0.25">
      <c r="A62" s="105" t="s">
        <v>89</v>
      </c>
      <c r="B62" s="125">
        <v>13402.7</v>
      </c>
      <c r="C62" s="125">
        <v>13402.7</v>
      </c>
      <c r="D62" s="125">
        <v>13402.7</v>
      </c>
      <c r="E62" s="124">
        <f t="shared" si="2"/>
        <v>1</v>
      </c>
      <c r="F62" s="124">
        <f t="shared" si="3"/>
        <v>1</v>
      </c>
    </row>
    <row r="63" spans="1:6" ht="15.75" customHeight="1" x14ac:dyDescent="0.25">
      <c r="A63" s="104" t="s">
        <v>10</v>
      </c>
      <c r="B63" s="122">
        <v>6160.5</v>
      </c>
      <c r="C63" s="122">
        <v>6160.5</v>
      </c>
      <c r="D63" s="122">
        <v>6160.5</v>
      </c>
      <c r="E63" s="121">
        <f t="shared" si="2"/>
        <v>1</v>
      </c>
      <c r="F63" s="121">
        <f t="shared" si="3"/>
        <v>1</v>
      </c>
    </row>
    <row r="64" spans="1:6" ht="15.75" customHeight="1" x14ac:dyDescent="0.25">
      <c r="A64" s="105" t="s">
        <v>89</v>
      </c>
      <c r="B64" s="125">
        <v>6160.5</v>
      </c>
      <c r="C64" s="125">
        <v>6160.5</v>
      </c>
      <c r="D64" s="125">
        <v>6160.5</v>
      </c>
      <c r="E64" s="124">
        <f t="shared" si="2"/>
        <v>1</v>
      </c>
      <c r="F64" s="124">
        <f t="shared" si="3"/>
        <v>1</v>
      </c>
    </row>
    <row r="65" spans="1:6" ht="15.75" customHeight="1" x14ac:dyDescent="0.25">
      <c r="A65" s="104" t="s">
        <v>9</v>
      </c>
      <c r="B65" s="122">
        <v>7956.8</v>
      </c>
      <c r="C65" s="122">
        <v>7956.8</v>
      </c>
      <c r="D65" s="122">
        <v>7956.8</v>
      </c>
      <c r="E65" s="121">
        <f t="shared" si="2"/>
        <v>1</v>
      </c>
      <c r="F65" s="121">
        <f t="shared" si="3"/>
        <v>1</v>
      </c>
    </row>
    <row r="66" spans="1:6" ht="15.75" customHeight="1" x14ac:dyDescent="0.25">
      <c r="A66" s="105" t="s">
        <v>89</v>
      </c>
      <c r="B66" s="125">
        <v>7956.8</v>
      </c>
      <c r="C66" s="125">
        <v>7956.8</v>
      </c>
      <c r="D66" s="125">
        <v>7956.8</v>
      </c>
      <c r="E66" s="124">
        <f t="shared" si="2"/>
        <v>1</v>
      </c>
      <c r="F66" s="124">
        <f t="shared" si="3"/>
        <v>1</v>
      </c>
    </row>
    <row r="67" spans="1:6" ht="15.75" customHeight="1" x14ac:dyDescent="0.25">
      <c r="A67" s="105" t="s">
        <v>7</v>
      </c>
      <c r="B67" s="125">
        <v>3000</v>
      </c>
      <c r="C67" s="125">
        <v>3000</v>
      </c>
      <c r="D67" s="125">
        <v>2984.4</v>
      </c>
      <c r="E67" s="121">
        <f t="shared" si="2"/>
        <v>0.99480000000000002</v>
      </c>
      <c r="F67" s="121">
        <f t="shared" si="3"/>
        <v>0.99480000000000002</v>
      </c>
    </row>
    <row r="68" spans="1:6" ht="15.75" customHeight="1" x14ac:dyDescent="0.25">
      <c r="A68" s="105" t="s">
        <v>6</v>
      </c>
      <c r="B68" s="125">
        <v>6000</v>
      </c>
      <c r="C68" s="125">
        <v>6000</v>
      </c>
      <c r="D68" s="125">
        <v>6000</v>
      </c>
      <c r="E68" s="124">
        <f t="shared" si="2"/>
        <v>1</v>
      </c>
      <c r="F68" s="124">
        <f t="shared" si="3"/>
        <v>1</v>
      </c>
    </row>
    <row r="69" spans="1:6" ht="15.75" customHeight="1" x14ac:dyDescent="0.25">
      <c r="A69" s="105" t="s">
        <v>149</v>
      </c>
      <c r="B69" s="125">
        <v>3000</v>
      </c>
      <c r="C69" s="125">
        <v>3000</v>
      </c>
      <c r="D69" s="125">
        <v>3000</v>
      </c>
      <c r="E69" s="121">
        <f t="shared" si="2"/>
        <v>1</v>
      </c>
      <c r="F69" s="121">
        <f t="shared" si="3"/>
        <v>1</v>
      </c>
    </row>
    <row r="70" spans="1:6" ht="15" customHeight="1" x14ac:dyDescent="0.25">
      <c r="A70" s="105" t="s">
        <v>67</v>
      </c>
      <c r="B70" s="125">
        <v>2000</v>
      </c>
      <c r="C70" s="125">
        <v>2000</v>
      </c>
      <c r="D70" s="125">
        <v>2000</v>
      </c>
      <c r="E70" s="124">
        <f t="shared" si="2"/>
        <v>1</v>
      </c>
      <c r="F70" s="124">
        <f t="shared" si="3"/>
        <v>1</v>
      </c>
    </row>
    <row r="71" spans="1:6" ht="15" customHeight="1" x14ac:dyDescent="0.25">
      <c r="A71" s="13" t="s">
        <v>4</v>
      </c>
      <c r="B71" s="42">
        <f>B73+B74</f>
        <v>313549.00000000006</v>
      </c>
      <c r="C71" s="42">
        <f t="shared" ref="C71:D71" si="4">C73+C74</f>
        <v>313549.00000000006</v>
      </c>
      <c r="D71" s="42">
        <f t="shared" si="4"/>
        <v>313533.40000000008</v>
      </c>
      <c r="E71" s="121">
        <f t="shared" si="2"/>
        <v>0.99995024701083413</v>
      </c>
      <c r="F71" s="121">
        <f t="shared" si="3"/>
        <v>0.99995024701083413</v>
      </c>
    </row>
    <row r="72" spans="1:6" ht="15" customHeight="1" x14ac:dyDescent="0.25">
      <c r="A72" s="13" t="s">
        <v>3</v>
      </c>
      <c r="B72" s="42"/>
      <c r="C72" s="42"/>
      <c r="D72" s="42"/>
      <c r="E72" s="124"/>
      <c r="F72" s="124"/>
    </row>
    <row r="73" spans="1:6" ht="14.25" customHeight="1" x14ac:dyDescent="0.25">
      <c r="A73" s="13" t="s">
        <v>85</v>
      </c>
      <c r="B73" s="42">
        <f>B65+B63+B61+B59+B57+B55+B53+B51+B49+B47+B45+B43+B41+B39+B37+B35+B33+B31+B29+B27+B25+B23+B21+B19+B17+B15+B13+B11+B9+B7</f>
        <v>299549.00000000006</v>
      </c>
      <c r="C73" s="42">
        <f t="shared" ref="C73:D73" si="5">C65+C63+C61+C59+C57+C55+C53+C51+C49+C47+C45+C43+C41+C39+C37+C35+C33+C31+C29+C27+C25+C23+C21+C19+C17+C15+C13+C11+C9+C7</f>
        <v>299549.00000000006</v>
      </c>
      <c r="D73" s="42">
        <f t="shared" si="5"/>
        <v>299549.00000000006</v>
      </c>
      <c r="E73" s="121">
        <f t="shared" ref="E73:E74" si="6">D73/B73</f>
        <v>1</v>
      </c>
      <c r="F73" s="121">
        <f t="shared" ref="F73:F74" si="7">D73/C73</f>
        <v>1</v>
      </c>
    </row>
    <row r="74" spans="1:6" x14ac:dyDescent="0.25">
      <c r="A74" s="13" t="s">
        <v>1</v>
      </c>
      <c r="B74" s="44">
        <f>B70+B69+B68+B67</f>
        <v>14000</v>
      </c>
      <c r="C74" s="44">
        <f t="shared" ref="C74:D74" si="8">C70+C69+C68+C67</f>
        <v>14000</v>
      </c>
      <c r="D74" s="44">
        <f t="shared" si="8"/>
        <v>13984.4</v>
      </c>
      <c r="E74" s="121">
        <f t="shared" si="6"/>
        <v>0.99888571428571427</v>
      </c>
      <c r="F74" s="121">
        <f t="shared" si="7"/>
        <v>0.99888571428571427</v>
      </c>
    </row>
    <row r="75" spans="1:6" x14ac:dyDescent="0.25">
      <c r="C75" s="29"/>
      <c r="D75" s="62"/>
      <c r="E75" s="61"/>
      <c r="F75" s="61"/>
    </row>
    <row r="76" spans="1:6" x14ac:dyDescent="0.25">
      <c r="A76" s="155" t="s">
        <v>0</v>
      </c>
      <c r="B76" s="155"/>
      <c r="C76" s="178"/>
      <c r="D76" s="178"/>
      <c r="E76" s="178"/>
      <c r="F76" s="178"/>
    </row>
    <row r="77" spans="1:6" x14ac:dyDescent="0.25">
      <c r="C77" s="29"/>
      <c r="D77" s="29"/>
      <c r="E77" s="61"/>
      <c r="F77" s="61"/>
    </row>
  </sheetData>
  <mergeCells count="3">
    <mergeCell ref="E2:F2"/>
    <mergeCell ref="A4:F4"/>
    <mergeCell ref="A76:F76"/>
  </mergeCells>
  <pageMargins left="0.9055118110236221" right="0.70866141732283472" top="0.74803149606299213" bottom="0.74803149606299213" header="0.31496062992125984" footer="0.31496062992125984"/>
  <pageSetup paperSize="9" scale="64" orientation="portrait" r:id="rId1"/>
  <headerFooter>
    <oddFooter>Страница  &amp;P из &amp;N</oddFooter>
  </headerFooter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"/>
  <sheetViews>
    <sheetView view="pageBreakPreview" zoomScale="60" zoomScaleNormal="100" workbookViewId="0">
      <selection activeCell="J21" sqref="J21"/>
    </sheetView>
  </sheetViews>
  <sheetFormatPr defaultRowHeight="12.75" x14ac:dyDescent="0.2"/>
  <cols>
    <col min="1" max="1" width="37.85546875" style="38" customWidth="1"/>
    <col min="2" max="2" width="30.140625" style="38" customWidth="1"/>
    <col min="3" max="3" width="19.42578125" style="38" customWidth="1"/>
    <col min="4" max="4" width="19.140625" style="38" customWidth="1"/>
    <col min="5" max="5" width="17.28515625" style="38" customWidth="1"/>
    <col min="6" max="6" width="20" style="38" customWidth="1"/>
    <col min="7" max="250" width="9.140625" style="38" customWidth="1"/>
    <col min="251" max="255" width="9.140625" style="38"/>
    <col min="256" max="256" width="50" style="38" customWidth="1"/>
    <col min="257" max="257" width="26.42578125" style="38" customWidth="1"/>
    <col min="258" max="506" width="9.140625" style="38" customWidth="1"/>
    <col min="507" max="511" width="9.140625" style="38"/>
    <col min="512" max="512" width="50" style="38" customWidth="1"/>
    <col min="513" max="513" width="26.42578125" style="38" customWidth="1"/>
    <col min="514" max="762" width="9.140625" style="38" customWidth="1"/>
    <col min="763" max="767" width="9.140625" style="38"/>
    <col min="768" max="768" width="50" style="38" customWidth="1"/>
    <col min="769" max="769" width="26.42578125" style="38" customWidth="1"/>
    <col min="770" max="1018" width="9.140625" style="38" customWidth="1"/>
    <col min="1019" max="1023" width="9.140625" style="38"/>
    <col min="1024" max="1024" width="50" style="38" customWidth="1"/>
    <col min="1025" max="1025" width="26.42578125" style="38" customWidth="1"/>
    <col min="1026" max="1274" width="9.140625" style="38" customWidth="1"/>
    <col min="1275" max="1279" width="9.140625" style="38"/>
    <col min="1280" max="1280" width="50" style="38" customWidth="1"/>
    <col min="1281" max="1281" width="26.42578125" style="38" customWidth="1"/>
    <col min="1282" max="1530" width="9.140625" style="38" customWidth="1"/>
    <col min="1531" max="1535" width="9.140625" style="38"/>
    <col min="1536" max="1536" width="50" style="38" customWidth="1"/>
    <col min="1537" max="1537" width="26.42578125" style="38" customWidth="1"/>
    <col min="1538" max="1786" width="9.140625" style="38" customWidth="1"/>
    <col min="1787" max="1791" width="9.140625" style="38"/>
    <col min="1792" max="1792" width="50" style="38" customWidth="1"/>
    <col min="1793" max="1793" width="26.42578125" style="38" customWidth="1"/>
    <col min="1794" max="2042" width="9.140625" style="38" customWidth="1"/>
    <col min="2043" max="2047" width="9.140625" style="38"/>
    <col min="2048" max="2048" width="50" style="38" customWidth="1"/>
    <col min="2049" max="2049" width="26.42578125" style="38" customWidth="1"/>
    <col min="2050" max="2298" width="9.140625" style="38" customWidth="1"/>
    <col min="2299" max="2303" width="9.140625" style="38"/>
    <col min="2304" max="2304" width="50" style="38" customWidth="1"/>
    <col min="2305" max="2305" width="26.42578125" style="38" customWidth="1"/>
    <col min="2306" max="2554" width="9.140625" style="38" customWidth="1"/>
    <col min="2555" max="2559" width="9.140625" style="38"/>
    <col min="2560" max="2560" width="50" style="38" customWidth="1"/>
    <col min="2561" max="2561" width="26.42578125" style="38" customWidth="1"/>
    <col min="2562" max="2810" width="9.140625" style="38" customWidth="1"/>
    <col min="2811" max="2815" width="9.140625" style="38"/>
    <col min="2816" max="2816" width="50" style="38" customWidth="1"/>
    <col min="2817" max="2817" width="26.42578125" style="38" customWidth="1"/>
    <col min="2818" max="3066" width="9.140625" style="38" customWidth="1"/>
    <col min="3067" max="3071" width="9.140625" style="38"/>
    <col min="3072" max="3072" width="50" style="38" customWidth="1"/>
    <col min="3073" max="3073" width="26.42578125" style="38" customWidth="1"/>
    <col min="3074" max="3322" width="9.140625" style="38" customWidth="1"/>
    <col min="3323" max="3327" width="9.140625" style="38"/>
    <col min="3328" max="3328" width="50" style="38" customWidth="1"/>
    <col min="3329" max="3329" width="26.42578125" style="38" customWidth="1"/>
    <col min="3330" max="3578" width="9.140625" style="38" customWidth="1"/>
    <col min="3579" max="3583" width="9.140625" style="38"/>
    <col min="3584" max="3584" width="50" style="38" customWidth="1"/>
    <col min="3585" max="3585" width="26.42578125" style="38" customWidth="1"/>
    <col min="3586" max="3834" width="9.140625" style="38" customWidth="1"/>
    <col min="3835" max="3839" width="9.140625" style="38"/>
    <col min="3840" max="3840" width="50" style="38" customWidth="1"/>
    <col min="3841" max="3841" width="26.42578125" style="38" customWidth="1"/>
    <col min="3842" max="4090" width="9.140625" style="38" customWidth="1"/>
    <col min="4091" max="4095" width="9.140625" style="38"/>
    <col min="4096" max="4096" width="50" style="38" customWidth="1"/>
    <col min="4097" max="4097" width="26.42578125" style="38" customWidth="1"/>
    <col min="4098" max="4346" width="9.140625" style="38" customWidth="1"/>
    <col min="4347" max="4351" width="9.140625" style="38"/>
    <col min="4352" max="4352" width="50" style="38" customWidth="1"/>
    <col min="4353" max="4353" width="26.42578125" style="38" customWidth="1"/>
    <col min="4354" max="4602" width="9.140625" style="38" customWidth="1"/>
    <col min="4603" max="4607" width="9.140625" style="38"/>
    <col min="4608" max="4608" width="50" style="38" customWidth="1"/>
    <col min="4609" max="4609" width="26.42578125" style="38" customWidth="1"/>
    <col min="4610" max="4858" width="9.140625" style="38" customWidth="1"/>
    <col min="4859" max="4863" width="9.140625" style="38"/>
    <col min="4864" max="4864" width="50" style="38" customWidth="1"/>
    <col min="4865" max="4865" width="26.42578125" style="38" customWidth="1"/>
    <col min="4866" max="5114" width="9.140625" style="38" customWidth="1"/>
    <col min="5115" max="5119" width="9.140625" style="38"/>
    <col min="5120" max="5120" width="50" style="38" customWidth="1"/>
    <col min="5121" max="5121" width="26.42578125" style="38" customWidth="1"/>
    <col min="5122" max="5370" width="9.140625" style="38" customWidth="1"/>
    <col min="5371" max="5375" width="9.140625" style="38"/>
    <col min="5376" max="5376" width="50" style="38" customWidth="1"/>
    <col min="5377" max="5377" width="26.42578125" style="38" customWidth="1"/>
    <col min="5378" max="5626" width="9.140625" style="38" customWidth="1"/>
    <col min="5627" max="5631" width="9.140625" style="38"/>
    <col min="5632" max="5632" width="50" style="38" customWidth="1"/>
    <col min="5633" max="5633" width="26.42578125" style="38" customWidth="1"/>
    <col min="5634" max="5882" width="9.140625" style="38" customWidth="1"/>
    <col min="5883" max="5887" width="9.140625" style="38"/>
    <col min="5888" max="5888" width="50" style="38" customWidth="1"/>
    <col min="5889" max="5889" width="26.42578125" style="38" customWidth="1"/>
    <col min="5890" max="6138" width="9.140625" style="38" customWidth="1"/>
    <col min="6139" max="6143" width="9.140625" style="38"/>
    <col min="6144" max="6144" width="50" style="38" customWidth="1"/>
    <col min="6145" max="6145" width="26.42578125" style="38" customWidth="1"/>
    <col min="6146" max="6394" width="9.140625" style="38" customWidth="1"/>
    <col min="6395" max="6399" width="9.140625" style="38"/>
    <col min="6400" max="6400" width="50" style="38" customWidth="1"/>
    <col min="6401" max="6401" width="26.42578125" style="38" customWidth="1"/>
    <col min="6402" max="6650" width="9.140625" style="38" customWidth="1"/>
    <col min="6651" max="6655" width="9.140625" style="38"/>
    <col min="6656" max="6656" width="50" style="38" customWidth="1"/>
    <col min="6657" max="6657" width="26.42578125" style="38" customWidth="1"/>
    <col min="6658" max="6906" width="9.140625" style="38" customWidth="1"/>
    <col min="6907" max="6911" width="9.140625" style="38"/>
    <col min="6912" max="6912" width="50" style="38" customWidth="1"/>
    <col min="6913" max="6913" width="26.42578125" style="38" customWidth="1"/>
    <col min="6914" max="7162" width="9.140625" style="38" customWidth="1"/>
    <col min="7163" max="7167" width="9.140625" style="38"/>
    <col min="7168" max="7168" width="50" style="38" customWidth="1"/>
    <col min="7169" max="7169" width="26.42578125" style="38" customWidth="1"/>
    <col min="7170" max="7418" width="9.140625" style="38" customWidth="1"/>
    <col min="7419" max="7423" width="9.140625" style="38"/>
    <col min="7424" max="7424" width="50" style="38" customWidth="1"/>
    <col min="7425" max="7425" width="26.42578125" style="38" customWidth="1"/>
    <col min="7426" max="7674" width="9.140625" style="38" customWidth="1"/>
    <col min="7675" max="7679" width="9.140625" style="38"/>
    <col min="7680" max="7680" width="50" style="38" customWidth="1"/>
    <col min="7681" max="7681" width="26.42578125" style="38" customWidth="1"/>
    <col min="7682" max="7930" width="9.140625" style="38" customWidth="1"/>
    <col min="7931" max="7935" width="9.140625" style="38"/>
    <col min="7936" max="7936" width="50" style="38" customWidth="1"/>
    <col min="7937" max="7937" width="26.42578125" style="38" customWidth="1"/>
    <col min="7938" max="8186" width="9.140625" style="38" customWidth="1"/>
    <col min="8187" max="8191" width="9.140625" style="38"/>
    <col min="8192" max="8192" width="50" style="38" customWidth="1"/>
    <col min="8193" max="8193" width="26.42578125" style="38" customWidth="1"/>
    <col min="8194" max="8442" width="9.140625" style="38" customWidth="1"/>
    <col min="8443" max="8447" width="9.140625" style="38"/>
    <col min="8448" max="8448" width="50" style="38" customWidth="1"/>
    <col min="8449" max="8449" width="26.42578125" style="38" customWidth="1"/>
    <col min="8450" max="8698" width="9.140625" style="38" customWidth="1"/>
    <col min="8699" max="8703" width="9.140625" style="38"/>
    <col min="8704" max="8704" width="50" style="38" customWidth="1"/>
    <col min="8705" max="8705" width="26.42578125" style="38" customWidth="1"/>
    <col min="8706" max="8954" width="9.140625" style="38" customWidth="1"/>
    <col min="8955" max="8959" width="9.140625" style="38"/>
    <col min="8960" max="8960" width="50" style="38" customWidth="1"/>
    <col min="8961" max="8961" width="26.42578125" style="38" customWidth="1"/>
    <col min="8962" max="9210" width="9.140625" style="38" customWidth="1"/>
    <col min="9211" max="9215" width="9.140625" style="38"/>
    <col min="9216" max="9216" width="50" style="38" customWidth="1"/>
    <col min="9217" max="9217" width="26.42578125" style="38" customWidth="1"/>
    <col min="9218" max="9466" width="9.140625" style="38" customWidth="1"/>
    <col min="9467" max="9471" width="9.140625" style="38"/>
    <col min="9472" max="9472" width="50" style="38" customWidth="1"/>
    <col min="9473" max="9473" width="26.42578125" style="38" customWidth="1"/>
    <col min="9474" max="9722" width="9.140625" style="38" customWidth="1"/>
    <col min="9723" max="9727" width="9.140625" style="38"/>
    <col min="9728" max="9728" width="50" style="38" customWidth="1"/>
    <col min="9729" max="9729" width="26.42578125" style="38" customWidth="1"/>
    <col min="9730" max="9978" width="9.140625" style="38" customWidth="1"/>
    <col min="9979" max="9983" width="9.140625" style="38"/>
    <col min="9984" max="9984" width="50" style="38" customWidth="1"/>
    <col min="9985" max="9985" width="26.42578125" style="38" customWidth="1"/>
    <col min="9986" max="10234" width="9.140625" style="38" customWidth="1"/>
    <col min="10235" max="10239" width="9.140625" style="38"/>
    <col min="10240" max="10240" width="50" style="38" customWidth="1"/>
    <col min="10241" max="10241" width="26.42578125" style="38" customWidth="1"/>
    <col min="10242" max="10490" width="9.140625" style="38" customWidth="1"/>
    <col min="10491" max="10495" width="9.140625" style="38"/>
    <col min="10496" max="10496" width="50" style="38" customWidth="1"/>
    <col min="10497" max="10497" width="26.42578125" style="38" customWidth="1"/>
    <col min="10498" max="10746" width="9.140625" style="38" customWidth="1"/>
    <col min="10747" max="10751" width="9.140625" style="38"/>
    <col min="10752" max="10752" width="50" style="38" customWidth="1"/>
    <col min="10753" max="10753" width="26.42578125" style="38" customWidth="1"/>
    <col min="10754" max="11002" width="9.140625" style="38" customWidth="1"/>
    <col min="11003" max="11007" width="9.140625" style="38"/>
    <col min="11008" max="11008" width="50" style="38" customWidth="1"/>
    <col min="11009" max="11009" width="26.42578125" style="38" customWidth="1"/>
    <col min="11010" max="11258" width="9.140625" style="38" customWidth="1"/>
    <col min="11259" max="11263" width="9.140625" style="38"/>
    <col min="11264" max="11264" width="50" style="38" customWidth="1"/>
    <col min="11265" max="11265" width="26.42578125" style="38" customWidth="1"/>
    <col min="11266" max="11514" width="9.140625" style="38" customWidth="1"/>
    <col min="11515" max="11519" width="9.140625" style="38"/>
    <col min="11520" max="11520" width="50" style="38" customWidth="1"/>
    <col min="11521" max="11521" width="26.42578125" style="38" customWidth="1"/>
    <col min="11522" max="11770" width="9.140625" style="38" customWidth="1"/>
    <col min="11771" max="11775" width="9.140625" style="38"/>
    <col min="11776" max="11776" width="50" style="38" customWidth="1"/>
    <col min="11777" max="11777" width="26.42578125" style="38" customWidth="1"/>
    <col min="11778" max="12026" width="9.140625" style="38" customWidth="1"/>
    <col min="12027" max="12031" width="9.140625" style="38"/>
    <col min="12032" max="12032" width="50" style="38" customWidth="1"/>
    <col min="12033" max="12033" width="26.42578125" style="38" customWidth="1"/>
    <col min="12034" max="12282" width="9.140625" style="38" customWidth="1"/>
    <col min="12283" max="12287" width="9.140625" style="38"/>
    <col min="12288" max="12288" width="50" style="38" customWidth="1"/>
    <col min="12289" max="12289" width="26.42578125" style="38" customWidth="1"/>
    <col min="12290" max="12538" width="9.140625" style="38" customWidth="1"/>
    <col min="12539" max="12543" width="9.140625" style="38"/>
    <col min="12544" max="12544" width="50" style="38" customWidth="1"/>
    <col min="12545" max="12545" width="26.42578125" style="38" customWidth="1"/>
    <col min="12546" max="12794" width="9.140625" style="38" customWidth="1"/>
    <col min="12795" max="12799" width="9.140625" style="38"/>
    <col min="12800" max="12800" width="50" style="38" customWidth="1"/>
    <col min="12801" max="12801" width="26.42578125" style="38" customWidth="1"/>
    <col min="12802" max="13050" width="9.140625" style="38" customWidth="1"/>
    <col min="13051" max="13055" width="9.140625" style="38"/>
    <col min="13056" max="13056" width="50" style="38" customWidth="1"/>
    <col min="13057" max="13057" width="26.42578125" style="38" customWidth="1"/>
    <col min="13058" max="13306" width="9.140625" style="38" customWidth="1"/>
    <col min="13307" max="13311" width="9.140625" style="38"/>
    <col min="13312" max="13312" width="50" style="38" customWidth="1"/>
    <col min="13313" max="13313" width="26.42578125" style="38" customWidth="1"/>
    <col min="13314" max="13562" width="9.140625" style="38" customWidth="1"/>
    <col min="13563" max="13567" width="9.140625" style="38"/>
    <col min="13568" max="13568" width="50" style="38" customWidth="1"/>
    <col min="13569" max="13569" width="26.42578125" style="38" customWidth="1"/>
    <col min="13570" max="13818" width="9.140625" style="38" customWidth="1"/>
    <col min="13819" max="13823" width="9.140625" style="38"/>
    <col min="13824" max="13824" width="50" style="38" customWidth="1"/>
    <col min="13825" max="13825" width="26.42578125" style="38" customWidth="1"/>
    <col min="13826" max="14074" width="9.140625" style="38" customWidth="1"/>
    <col min="14075" max="14079" width="9.140625" style="38"/>
    <col min="14080" max="14080" width="50" style="38" customWidth="1"/>
    <col min="14081" max="14081" width="26.42578125" style="38" customWidth="1"/>
    <col min="14082" max="14330" width="9.140625" style="38" customWidth="1"/>
    <col min="14331" max="14335" width="9.140625" style="38"/>
    <col min="14336" max="14336" width="50" style="38" customWidth="1"/>
    <col min="14337" max="14337" width="26.42578125" style="38" customWidth="1"/>
    <col min="14338" max="14586" width="9.140625" style="38" customWidth="1"/>
    <col min="14587" max="14591" width="9.140625" style="38"/>
    <col min="14592" max="14592" width="50" style="38" customWidth="1"/>
    <col min="14593" max="14593" width="26.42578125" style="38" customWidth="1"/>
    <col min="14594" max="14842" width="9.140625" style="38" customWidth="1"/>
    <col min="14843" max="14847" width="9.140625" style="38"/>
    <col min="14848" max="14848" width="50" style="38" customWidth="1"/>
    <col min="14849" max="14849" width="26.42578125" style="38" customWidth="1"/>
    <col min="14850" max="15098" width="9.140625" style="38" customWidth="1"/>
    <col min="15099" max="15103" width="9.140625" style="38"/>
    <col min="15104" max="15104" width="50" style="38" customWidth="1"/>
    <col min="15105" max="15105" width="26.42578125" style="38" customWidth="1"/>
    <col min="15106" max="15354" width="9.140625" style="38" customWidth="1"/>
    <col min="15355" max="15359" width="9.140625" style="38"/>
    <col min="15360" max="15360" width="50" style="38" customWidth="1"/>
    <col min="15361" max="15361" width="26.42578125" style="38" customWidth="1"/>
    <col min="15362" max="15610" width="9.140625" style="38" customWidth="1"/>
    <col min="15611" max="15615" width="9.140625" style="38"/>
    <col min="15616" max="15616" width="50" style="38" customWidth="1"/>
    <col min="15617" max="15617" width="26.42578125" style="38" customWidth="1"/>
    <col min="15618" max="15866" width="9.140625" style="38" customWidth="1"/>
    <col min="15867" max="15871" width="9.140625" style="38"/>
    <col min="15872" max="15872" width="50" style="38" customWidth="1"/>
    <col min="15873" max="15873" width="26.42578125" style="38" customWidth="1"/>
    <col min="15874" max="16122" width="9.140625" style="38" customWidth="1"/>
    <col min="16123" max="16127" width="9.140625" style="38"/>
    <col min="16128" max="16128" width="50" style="38" customWidth="1"/>
    <col min="16129" max="16129" width="26.42578125" style="38" customWidth="1"/>
    <col min="16130" max="16378" width="9.140625" style="38" customWidth="1"/>
    <col min="16379" max="16384" width="9.140625" style="38"/>
  </cols>
  <sheetData>
    <row r="1" spans="1:7" ht="15" x14ac:dyDescent="0.25">
      <c r="A1" s="6"/>
      <c r="B1" s="15"/>
      <c r="C1" s="15"/>
      <c r="D1" s="15"/>
      <c r="E1" s="15"/>
      <c r="F1" s="7" t="s">
        <v>245</v>
      </c>
    </row>
    <row r="2" spans="1:7" ht="15" x14ac:dyDescent="0.25">
      <c r="A2" s="15"/>
      <c r="B2" s="45"/>
      <c r="C2" s="15"/>
      <c r="D2" s="15"/>
      <c r="E2" s="15"/>
      <c r="F2" s="7" t="s">
        <v>231</v>
      </c>
      <c r="G2" s="40"/>
    </row>
    <row r="3" spans="1:7" ht="15" x14ac:dyDescent="0.25">
      <c r="A3" s="37"/>
      <c r="B3" s="37"/>
      <c r="C3" s="15"/>
      <c r="D3" s="15"/>
      <c r="E3" s="15"/>
      <c r="F3" s="15"/>
    </row>
    <row r="4" spans="1:7" ht="40.5" customHeight="1" x14ac:dyDescent="0.2">
      <c r="A4" s="151" t="s">
        <v>548</v>
      </c>
      <c r="B4" s="151"/>
      <c r="C4" s="153"/>
      <c r="D4" s="153"/>
      <c r="E4" s="153"/>
      <c r="F4" s="153"/>
    </row>
    <row r="5" spans="1:7" ht="15" x14ac:dyDescent="0.25">
      <c r="A5" s="6"/>
      <c r="C5" s="15"/>
      <c r="D5" s="15"/>
      <c r="E5" s="15"/>
      <c r="F5" s="26" t="s">
        <v>66</v>
      </c>
    </row>
    <row r="6" spans="1:7" ht="136.5" customHeight="1" x14ac:dyDescent="0.2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7" ht="18.75" customHeight="1" x14ac:dyDescent="0.25">
      <c r="A7" s="11" t="s">
        <v>236</v>
      </c>
      <c r="B7" s="12">
        <v>5000</v>
      </c>
      <c r="C7" s="12">
        <v>5000</v>
      </c>
      <c r="D7" s="12">
        <v>5000</v>
      </c>
      <c r="E7" s="124">
        <f t="shared" ref="E7:E8" si="0">D7/B7</f>
        <v>1</v>
      </c>
      <c r="F7" s="124">
        <f t="shared" ref="F7:F8" si="1">D7/C7</f>
        <v>1</v>
      </c>
    </row>
    <row r="8" spans="1:7" ht="18.75" customHeight="1" x14ac:dyDescent="0.2">
      <c r="A8" s="13" t="s">
        <v>4</v>
      </c>
      <c r="B8" s="14">
        <f>B7</f>
        <v>5000</v>
      </c>
      <c r="C8" s="10">
        <f t="shared" ref="C8" si="2">C7</f>
        <v>5000</v>
      </c>
      <c r="D8" s="10">
        <f>D7</f>
        <v>5000</v>
      </c>
      <c r="E8" s="121">
        <f t="shared" si="0"/>
        <v>1</v>
      </c>
      <c r="F8" s="121">
        <f t="shared" si="1"/>
        <v>1</v>
      </c>
    </row>
    <row r="9" spans="1:7" ht="18.75" customHeight="1" x14ac:dyDescent="0.25">
      <c r="A9" s="13" t="s">
        <v>238</v>
      </c>
      <c r="B9" s="13"/>
      <c r="C9" s="41"/>
      <c r="D9" s="41"/>
      <c r="E9" s="121"/>
      <c r="F9" s="121"/>
    </row>
    <row r="10" spans="1:7" ht="18.75" customHeight="1" x14ac:dyDescent="0.2">
      <c r="A10" s="13" t="s">
        <v>239</v>
      </c>
      <c r="B10" s="14">
        <f>B7</f>
        <v>5000</v>
      </c>
      <c r="C10" s="14">
        <f t="shared" ref="C10:D10" si="3">C7</f>
        <v>5000</v>
      </c>
      <c r="D10" s="14">
        <f t="shared" si="3"/>
        <v>5000</v>
      </c>
      <c r="E10" s="121">
        <f t="shared" ref="E10" si="4">D10/B10</f>
        <v>1</v>
      </c>
      <c r="F10" s="121">
        <f t="shared" ref="F10" si="5">D10/C10</f>
        <v>1</v>
      </c>
    </row>
    <row r="11" spans="1:7" ht="15" customHeight="1" x14ac:dyDescent="0.25">
      <c r="A11" s="6"/>
      <c r="B11" s="6"/>
      <c r="C11" s="15"/>
      <c r="D11" s="15"/>
      <c r="E11" s="15"/>
      <c r="F11" s="15"/>
    </row>
    <row r="12" spans="1:7" ht="15" customHeight="1" x14ac:dyDescent="0.2">
      <c r="A12" s="180" t="s">
        <v>206</v>
      </c>
      <c r="B12" s="180"/>
      <c r="C12" s="179"/>
      <c r="D12" s="179"/>
      <c r="E12" s="179"/>
      <c r="F12" s="179"/>
    </row>
    <row r="13" spans="1:7" ht="15" customHeight="1" x14ac:dyDescent="0.2">
      <c r="A13" s="39"/>
      <c r="B13" s="39"/>
    </row>
  </sheetData>
  <mergeCells count="2">
    <mergeCell ref="A12:F12"/>
    <mergeCell ref="A4:F4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"/>
  <sheetViews>
    <sheetView view="pageBreakPreview" zoomScale="60" zoomScaleNormal="100" workbookViewId="0">
      <selection activeCell="I7" sqref="I7"/>
    </sheetView>
  </sheetViews>
  <sheetFormatPr defaultRowHeight="15" x14ac:dyDescent="0.25"/>
  <cols>
    <col min="1" max="1" width="36.5703125" style="15" customWidth="1"/>
    <col min="2" max="2" width="29.140625" style="15" customWidth="1"/>
    <col min="3" max="3" width="21" style="15" customWidth="1"/>
    <col min="4" max="4" width="19" style="15" customWidth="1"/>
    <col min="5" max="5" width="17.42578125" style="15" customWidth="1"/>
    <col min="6" max="6" width="19.28515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x14ac:dyDescent="0.25">
      <c r="A1" s="6"/>
      <c r="F1" s="46" t="s">
        <v>246</v>
      </c>
    </row>
    <row r="2" spans="1:6" x14ac:dyDescent="0.25">
      <c r="B2" s="149"/>
      <c r="F2" s="46" t="s">
        <v>231</v>
      </c>
    </row>
    <row r="3" spans="1:6" x14ac:dyDescent="0.25">
      <c r="A3" s="147"/>
      <c r="B3" s="147"/>
    </row>
    <row r="4" spans="1:6" ht="58.5" customHeight="1" x14ac:dyDescent="0.25">
      <c r="A4" s="151" t="s">
        <v>549</v>
      </c>
      <c r="B4" s="151"/>
      <c r="C4" s="153"/>
      <c r="D4" s="153"/>
      <c r="E4" s="153"/>
      <c r="F4" s="153"/>
    </row>
    <row r="5" spans="1:6" x14ac:dyDescent="0.25">
      <c r="A5" s="6"/>
      <c r="F5" s="26" t="s">
        <v>66</v>
      </c>
    </row>
    <row r="6" spans="1:6" ht="152.25" customHeight="1" x14ac:dyDescent="0.25">
      <c r="A6" s="1" t="s">
        <v>198</v>
      </c>
      <c r="B6" s="148" t="s">
        <v>484</v>
      </c>
      <c r="C6" s="148" t="s">
        <v>485</v>
      </c>
      <c r="D6" s="148" t="s">
        <v>486</v>
      </c>
      <c r="E6" s="148" t="s">
        <v>487</v>
      </c>
      <c r="F6" s="148" t="s">
        <v>488</v>
      </c>
    </row>
    <row r="7" spans="1:6" x14ac:dyDescent="0.25">
      <c r="A7" s="11" t="s">
        <v>236</v>
      </c>
      <c r="B7" s="12">
        <v>361327</v>
      </c>
      <c r="C7" s="12">
        <v>361327</v>
      </c>
      <c r="D7" s="12">
        <v>361327</v>
      </c>
      <c r="E7" s="124">
        <f t="shared" ref="E7" si="0">D7/B7</f>
        <v>1</v>
      </c>
      <c r="F7" s="124">
        <f t="shared" ref="F7" si="1">D7/C7</f>
        <v>1</v>
      </c>
    </row>
    <row r="8" spans="1:6" ht="15.75" customHeight="1" x14ac:dyDescent="0.25">
      <c r="A8" s="13" t="s">
        <v>4</v>
      </c>
      <c r="B8" s="122">
        <f>B7</f>
        <v>361327</v>
      </c>
      <c r="C8" s="122">
        <f t="shared" ref="C8:D8" si="2">C7</f>
        <v>361327</v>
      </c>
      <c r="D8" s="122">
        <f t="shared" si="2"/>
        <v>361327</v>
      </c>
      <c r="E8" s="121">
        <f t="shared" ref="E8:E10" si="3">D8/B8</f>
        <v>1</v>
      </c>
      <c r="F8" s="121">
        <f t="shared" ref="F8:F10" si="4">D8/C8</f>
        <v>1</v>
      </c>
    </row>
    <row r="9" spans="1:6" ht="15.75" customHeight="1" x14ac:dyDescent="0.25">
      <c r="A9" s="13" t="s">
        <v>3</v>
      </c>
      <c r="B9" s="13"/>
      <c r="C9" s="41"/>
      <c r="D9" s="41"/>
      <c r="E9" s="121"/>
      <c r="F9" s="121"/>
    </row>
    <row r="10" spans="1:6" ht="15.75" customHeight="1" x14ac:dyDescent="0.25">
      <c r="A10" s="13" t="s">
        <v>237</v>
      </c>
      <c r="B10" s="122">
        <f>B7</f>
        <v>361327</v>
      </c>
      <c r="C10" s="122">
        <f t="shared" ref="C10:D10" si="5">C7</f>
        <v>361327</v>
      </c>
      <c r="D10" s="122">
        <f t="shared" si="5"/>
        <v>361327</v>
      </c>
      <c r="E10" s="121">
        <f t="shared" si="3"/>
        <v>1</v>
      </c>
      <c r="F10" s="121">
        <f t="shared" si="4"/>
        <v>1</v>
      </c>
    </row>
    <row r="11" spans="1:6" ht="15" customHeight="1" x14ac:dyDescent="0.25">
      <c r="A11" s="6"/>
      <c r="B11" s="6"/>
    </row>
    <row r="12" spans="1:6" ht="15" customHeight="1" x14ac:dyDescent="0.25">
      <c r="A12" s="6"/>
      <c r="B12" s="6"/>
    </row>
    <row r="13" spans="1:6" ht="15" customHeight="1" x14ac:dyDescent="0.25">
      <c r="A13" s="180" t="s">
        <v>0</v>
      </c>
      <c r="B13" s="180"/>
      <c r="C13" s="179"/>
      <c r="D13" s="179"/>
      <c r="E13" s="179"/>
      <c r="F13" s="179"/>
    </row>
    <row r="14" spans="1:6" x14ac:dyDescent="0.25">
      <c r="A14" s="6"/>
      <c r="B14" s="6"/>
    </row>
  </sheetData>
  <mergeCells count="2">
    <mergeCell ref="A4:F4"/>
    <mergeCell ref="A13:F13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"/>
  <sheetViews>
    <sheetView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E8" sqref="E8"/>
    </sheetView>
  </sheetViews>
  <sheetFormatPr defaultRowHeight="15" x14ac:dyDescent="0.25"/>
  <cols>
    <col min="1" max="1" width="37.42578125" style="15" customWidth="1"/>
    <col min="2" max="2" width="26.7109375" style="15" customWidth="1"/>
    <col min="3" max="3" width="16.28515625" style="15" customWidth="1"/>
    <col min="4" max="4" width="16.7109375" style="15" customWidth="1"/>
    <col min="5" max="5" width="15.5703125" style="15" customWidth="1"/>
    <col min="6" max="6" width="17.140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x14ac:dyDescent="0.25">
      <c r="A1" s="6"/>
      <c r="F1" s="46" t="s">
        <v>247</v>
      </c>
    </row>
    <row r="2" spans="1:6" x14ac:dyDescent="0.25">
      <c r="B2" s="69"/>
      <c r="F2" s="46" t="s">
        <v>231</v>
      </c>
    </row>
    <row r="3" spans="1:6" x14ac:dyDescent="0.25">
      <c r="A3" s="68"/>
      <c r="B3" s="68"/>
    </row>
    <row r="4" spans="1:6" ht="57" customHeight="1" x14ac:dyDescent="0.25">
      <c r="A4" s="151" t="s">
        <v>550</v>
      </c>
      <c r="B4" s="151"/>
      <c r="C4" s="179"/>
      <c r="D4" s="179"/>
      <c r="E4" s="179"/>
      <c r="F4" s="179"/>
    </row>
    <row r="5" spans="1:6" x14ac:dyDescent="0.25">
      <c r="A5" s="6"/>
      <c r="F5" s="26" t="s">
        <v>66</v>
      </c>
    </row>
    <row r="6" spans="1:6" ht="140.2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x14ac:dyDescent="0.25">
      <c r="A7" s="11" t="s">
        <v>236</v>
      </c>
      <c r="B7" s="12">
        <v>722666</v>
      </c>
      <c r="C7" s="12">
        <v>722666</v>
      </c>
      <c r="D7" s="12">
        <v>722666</v>
      </c>
      <c r="E7" s="124">
        <f t="shared" ref="E7:E10" si="0">D7/B7</f>
        <v>1</v>
      </c>
      <c r="F7" s="124">
        <f t="shared" ref="F7:F10" si="1">D7/C7</f>
        <v>1</v>
      </c>
    </row>
    <row r="8" spans="1:6" ht="15.75" customHeight="1" x14ac:dyDescent="0.25">
      <c r="A8" s="13" t="s">
        <v>4</v>
      </c>
      <c r="B8" s="14">
        <f>B7</f>
        <v>722666</v>
      </c>
      <c r="C8" s="14">
        <f t="shared" ref="C8:D8" si="2">C7</f>
        <v>722666</v>
      </c>
      <c r="D8" s="14">
        <f t="shared" si="2"/>
        <v>722666</v>
      </c>
      <c r="E8" s="121">
        <f t="shared" si="0"/>
        <v>1</v>
      </c>
      <c r="F8" s="121">
        <f t="shared" si="1"/>
        <v>1</v>
      </c>
    </row>
    <row r="9" spans="1:6" ht="15.75" customHeight="1" x14ac:dyDescent="0.25">
      <c r="A9" s="13" t="s">
        <v>3</v>
      </c>
      <c r="B9" s="13"/>
      <c r="C9" s="41"/>
      <c r="D9" s="41"/>
      <c r="E9" s="121"/>
      <c r="F9" s="121"/>
    </row>
    <row r="10" spans="1:6" ht="15.75" customHeight="1" x14ac:dyDescent="0.25">
      <c r="A10" s="13" t="s">
        <v>237</v>
      </c>
      <c r="B10" s="14">
        <f>B7</f>
        <v>722666</v>
      </c>
      <c r="C10" s="14">
        <f t="shared" ref="C10:D10" si="3">C7</f>
        <v>722666</v>
      </c>
      <c r="D10" s="14">
        <f t="shared" si="3"/>
        <v>722666</v>
      </c>
      <c r="E10" s="121">
        <f t="shared" si="0"/>
        <v>1</v>
      </c>
      <c r="F10" s="121">
        <f t="shared" si="1"/>
        <v>1</v>
      </c>
    </row>
    <row r="11" spans="1:6" ht="15" customHeight="1" x14ac:dyDescent="0.25">
      <c r="A11" s="6"/>
      <c r="B11" s="6"/>
    </row>
    <row r="12" spans="1:6" ht="15" customHeight="1" x14ac:dyDescent="0.25">
      <c r="A12" s="6"/>
      <c r="B12" s="6"/>
    </row>
    <row r="13" spans="1:6" ht="15" customHeight="1" x14ac:dyDescent="0.25">
      <c r="A13" s="181" t="s">
        <v>0</v>
      </c>
      <c r="B13" s="181"/>
      <c r="C13" s="153"/>
      <c r="D13" s="153"/>
      <c r="E13" s="153"/>
      <c r="F13" s="153"/>
    </row>
    <row r="14" spans="1:6" x14ac:dyDescent="0.25">
      <c r="A14" s="6"/>
      <c r="B14" s="6"/>
    </row>
  </sheetData>
  <mergeCells count="2">
    <mergeCell ref="A4:F4"/>
    <mergeCell ref="A13:F13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"/>
  <sheetViews>
    <sheetView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11" sqref="I11"/>
    </sheetView>
  </sheetViews>
  <sheetFormatPr defaultRowHeight="15" x14ac:dyDescent="0.25"/>
  <cols>
    <col min="1" max="1" width="37.42578125" style="15" customWidth="1"/>
    <col min="2" max="2" width="27.28515625" style="15" customWidth="1"/>
    <col min="3" max="3" width="20.28515625" style="15" customWidth="1"/>
    <col min="4" max="4" width="15.7109375" style="15" customWidth="1"/>
    <col min="5" max="5" width="14.85546875" style="15" customWidth="1"/>
    <col min="6" max="6" width="16.8554687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x14ac:dyDescent="0.25">
      <c r="A1" s="6"/>
      <c r="F1" s="46" t="s">
        <v>248</v>
      </c>
    </row>
    <row r="2" spans="1:6" x14ac:dyDescent="0.25">
      <c r="B2" s="69"/>
      <c r="F2" s="46" t="s">
        <v>231</v>
      </c>
    </row>
    <row r="3" spans="1:6" x14ac:dyDescent="0.25">
      <c r="A3" s="68"/>
      <c r="B3" s="68"/>
    </row>
    <row r="4" spans="1:6" ht="60" customHeight="1" x14ac:dyDescent="0.25">
      <c r="A4" s="151" t="s">
        <v>576</v>
      </c>
      <c r="B4" s="151"/>
      <c r="C4" s="153"/>
      <c r="D4" s="153"/>
      <c r="E4" s="153"/>
      <c r="F4" s="153"/>
    </row>
    <row r="5" spans="1:6" x14ac:dyDescent="0.25">
      <c r="A5" s="6"/>
      <c r="F5" s="26" t="s">
        <v>66</v>
      </c>
    </row>
    <row r="6" spans="1:6" ht="126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x14ac:dyDescent="0.25">
      <c r="A7" s="11" t="s">
        <v>236</v>
      </c>
      <c r="B7" s="12">
        <v>50000</v>
      </c>
      <c r="C7" s="12">
        <v>50000</v>
      </c>
      <c r="D7" s="12">
        <v>50000</v>
      </c>
      <c r="E7" s="124">
        <f t="shared" ref="E7:E10" si="0">D7/B7</f>
        <v>1</v>
      </c>
      <c r="F7" s="124">
        <f t="shared" ref="F7:F10" si="1">D7/C7</f>
        <v>1</v>
      </c>
    </row>
    <row r="8" spans="1:6" ht="15.75" customHeight="1" x14ac:dyDescent="0.25">
      <c r="A8" s="13" t="s">
        <v>4</v>
      </c>
      <c r="B8" s="14">
        <f>B7</f>
        <v>50000</v>
      </c>
      <c r="C8" s="14">
        <f t="shared" ref="C8:D8" si="2">C7</f>
        <v>50000</v>
      </c>
      <c r="D8" s="14">
        <f t="shared" si="2"/>
        <v>50000</v>
      </c>
      <c r="E8" s="121">
        <f t="shared" si="0"/>
        <v>1</v>
      </c>
      <c r="F8" s="121">
        <f t="shared" si="1"/>
        <v>1</v>
      </c>
    </row>
    <row r="9" spans="1:6" ht="15.75" customHeight="1" x14ac:dyDescent="0.25">
      <c r="A9" s="13" t="s">
        <v>3</v>
      </c>
      <c r="B9" s="13"/>
      <c r="C9" s="12"/>
      <c r="D9" s="12"/>
      <c r="E9" s="121"/>
      <c r="F9" s="121"/>
    </row>
    <row r="10" spans="1:6" ht="15.75" customHeight="1" x14ac:dyDescent="0.25">
      <c r="A10" s="13" t="s">
        <v>237</v>
      </c>
      <c r="B10" s="14">
        <f>B7</f>
        <v>50000</v>
      </c>
      <c r="C10" s="14">
        <f t="shared" ref="C10:D10" si="3">C7</f>
        <v>50000</v>
      </c>
      <c r="D10" s="14">
        <f t="shared" si="3"/>
        <v>50000</v>
      </c>
      <c r="E10" s="121">
        <f t="shared" si="0"/>
        <v>1</v>
      </c>
      <c r="F10" s="121">
        <f t="shared" si="1"/>
        <v>1</v>
      </c>
    </row>
    <row r="11" spans="1:6" ht="15" customHeight="1" x14ac:dyDescent="0.25">
      <c r="A11" s="6"/>
      <c r="B11" s="6"/>
    </row>
    <row r="12" spans="1:6" ht="15" customHeight="1" x14ac:dyDescent="0.25">
      <c r="A12" s="6"/>
      <c r="B12" s="6"/>
    </row>
    <row r="13" spans="1:6" ht="15" customHeight="1" x14ac:dyDescent="0.25">
      <c r="A13" s="181" t="s">
        <v>0</v>
      </c>
      <c r="B13" s="181"/>
      <c r="C13" s="153"/>
      <c r="D13" s="153"/>
      <c r="E13" s="153"/>
      <c r="F13" s="153"/>
    </row>
    <row r="14" spans="1:6" x14ac:dyDescent="0.25">
      <c r="A14" s="6"/>
      <c r="B14" s="6"/>
    </row>
  </sheetData>
  <mergeCells count="2">
    <mergeCell ref="A13:F13"/>
    <mergeCell ref="A4:F4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1"/>
  <sheetViews>
    <sheetView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E10" sqref="E10"/>
    </sheetView>
  </sheetViews>
  <sheetFormatPr defaultRowHeight="15" x14ac:dyDescent="0.25"/>
  <cols>
    <col min="1" max="1" width="33.85546875" style="15" customWidth="1"/>
    <col min="2" max="2" width="32" style="15" customWidth="1"/>
    <col min="3" max="3" width="18" style="15" customWidth="1"/>
    <col min="4" max="4" width="15.7109375" style="15" customWidth="1"/>
    <col min="5" max="5" width="16" style="15" customWidth="1"/>
    <col min="6" max="6" width="16.28515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x14ac:dyDescent="0.25">
      <c r="A1" s="6"/>
      <c r="F1" s="46" t="s">
        <v>249</v>
      </c>
    </row>
    <row r="2" spans="1:6" x14ac:dyDescent="0.25">
      <c r="B2" s="146"/>
      <c r="F2" s="46" t="s">
        <v>231</v>
      </c>
    </row>
    <row r="3" spans="1:6" x14ac:dyDescent="0.25">
      <c r="A3" s="144"/>
      <c r="B3" s="144"/>
    </row>
    <row r="4" spans="1:6" ht="33" customHeight="1" x14ac:dyDescent="0.25">
      <c r="A4" s="182" t="s">
        <v>551</v>
      </c>
      <c r="B4" s="182"/>
      <c r="C4" s="153"/>
      <c r="D4" s="153"/>
      <c r="E4" s="153"/>
      <c r="F4" s="153"/>
    </row>
    <row r="5" spans="1:6" x14ac:dyDescent="0.25">
      <c r="A5" s="6"/>
      <c r="F5" s="26" t="s">
        <v>66</v>
      </c>
    </row>
    <row r="6" spans="1:6" ht="111.75" customHeight="1" x14ac:dyDescent="0.25">
      <c r="A6" s="1" t="s">
        <v>198</v>
      </c>
      <c r="B6" s="145" t="s">
        <v>484</v>
      </c>
      <c r="C6" s="145" t="s">
        <v>485</v>
      </c>
      <c r="D6" s="145" t="s">
        <v>486</v>
      </c>
      <c r="E6" s="145" t="s">
        <v>487</v>
      </c>
      <c r="F6" s="145" t="s">
        <v>488</v>
      </c>
    </row>
    <row r="7" spans="1:6" x14ac:dyDescent="0.25">
      <c r="A7" s="104" t="s">
        <v>61</v>
      </c>
      <c r="B7" s="122">
        <v>2000</v>
      </c>
      <c r="C7" s="122">
        <v>2000</v>
      </c>
      <c r="D7" s="122">
        <v>2000</v>
      </c>
      <c r="E7" s="121">
        <f t="shared" ref="E7:E17" si="0">D7/B7</f>
        <v>1</v>
      </c>
      <c r="F7" s="121">
        <f t="shared" ref="F7:F17" si="1">D7/C7</f>
        <v>1</v>
      </c>
    </row>
    <row r="8" spans="1:6" x14ac:dyDescent="0.25">
      <c r="A8" s="105" t="s">
        <v>89</v>
      </c>
      <c r="B8" s="125">
        <v>2000</v>
      </c>
      <c r="C8" s="125">
        <v>2000</v>
      </c>
      <c r="D8" s="125">
        <v>2000</v>
      </c>
      <c r="E8" s="124">
        <f t="shared" si="0"/>
        <v>1</v>
      </c>
      <c r="F8" s="124">
        <f t="shared" si="1"/>
        <v>1</v>
      </c>
    </row>
    <row r="9" spans="1:6" x14ac:dyDescent="0.25">
      <c r="A9" s="104" t="s">
        <v>48</v>
      </c>
      <c r="B9" s="122">
        <v>2000</v>
      </c>
      <c r="C9" s="122">
        <v>2000</v>
      </c>
      <c r="D9" s="122">
        <v>2000</v>
      </c>
      <c r="E9" s="121">
        <f t="shared" si="0"/>
        <v>1</v>
      </c>
      <c r="F9" s="121">
        <f t="shared" si="1"/>
        <v>1</v>
      </c>
    </row>
    <row r="10" spans="1:6" x14ac:dyDescent="0.25">
      <c r="A10" s="105" t="s">
        <v>89</v>
      </c>
      <c r="B10" s="125">
        <v>2000</v>
      </c>
      <c r="C10" s="125">
        <v>2000</v>
      </c>
      <c r="D10" s="125">
        <v>2000</v>
      </c>
      <c r="E10" s="124">
        <f t="shared" si="0"/>
        <v>1</v>
      </c>
      <c r="F10" s="124">
        <f t="shared" si="1"/>
        <v>1</v>
      </c>
    </row>
    <row r="11" spans="1:6" x14ac:dyDescent="0.25">
      <c r="A11" s="104" t="s">
        <v>23</v>
      </c>
      <c r="B11" s="122">
        <v>2130</v>
      </c>
      <c r="C11" s="122">
        <v>2130</v>
      </c>
      <c r="D11" s="122">
        <v>2130</v>
      </c>
      <c r="E11" s="121">
        <f t="shared" si="0"/>
        <v>1</v>
      </c>
      <c r="F11" s="121">
        <f t="shared" si="1"/>
        <v>1</v>
      </c>
    </row>
    <row r="12" spans="1:6" x14ac:dyDescent="0.25">
      <c r="A12" s="105" t="s">
        <v>89</v>
      </c>
      <c r="B12" s="125">
        <v>2130</v>
      </c>
      <c r="C12" s="125">
        <v>2130</v>
      </c>
      <c r="D12" s="125">
        <v>2130</v>
      </c>
      <c r="E12" s="124">
        <f t="shared" si="0"/>
        <v>1</v>
      </c>
      <c r="F12" s="124">
        <f t="shared" si="1"/>
        <v>1</v>
      </c>
    </row>
    <row r="13" spans="1:6" x14ac:dyDescent="0.25">
      <c r="A13" s="104" t="s">
        <v>11</v>
      </c>
      <c r="B13" s="122">
        <v>2000</v>
      </c>
      <c r="C13" s="122">
        <v>2000</v>
      </c>
      <c r="D13" s="122">
        <v>2000</v>
      </c>
      <c r="E13" s="121">
        <f t="shared" si="0"/>
        <v>1</v>
      </c>
      <c r="F13" s="121">
        <f t="shared" si="1"/>
        <v>1</v>
      </c>
    </row>
    <row r="14" spans="1:6" x14ac:dyDescent="0.25">
      <c r="A14" s="105" t="s">
        <v>89</v>
      </c>
      <c r="B14" s="125">
        <v>2000</v>
      </c>
      <c r="C14" s="125">
        <v>2000</v>
      </c>
      <c r="D14" s="125">
        <v>2000</v>
      </c>
      <c r="E14" s="124">
        <f t="shared" si="0"/>
        <v>1</v>
      </c>
      <c r="F14" s="124">
        <f t="shared" si="1"/>
        <v>1</v>
      </c>
    </row>
    <row r="15" spans="1:6" ht="15.75" customHeight="1" x14ac:dyDescent="0.25">
      <c r="A15" s="13" t="s">
        <v>4</v>
      </c>
      <c r="B15" s="122">
        <f>B7+B9+B11+B13</f>
        <v>8130</v>
      </c>
      <c r="C15" s="122">
        <f>C7+C9+C11+C13</f>
        <v>8130</v>
      </c>
      <c r="D15" s="122">
        <f t="shared" ref="D15" si="2">D7+D9+D11+D13</f>
        <v>8130</v>
      </c>
      <c r="E15" s="121">
        <f t="shared" si="0"/>
        <v>1</v>
      </c>
      <c r="F15" s="121">
        <f t="shared" si="1"/>
        <v>1</v>
      </c>
    </row>
    <row r="16" spans="1:6" ht="15.75" customHeight="1" x14ac:dyDescent="0.25">
      <c r="A16" s="13" t="s">
        <v>3</v>
      </c>
      <c r="B16" s="13"/>
      <c r="C16" s="13"/>
      <c r="D16" s="41"/>
      <c r="E16" s="121"/>
      <c r="F16" s="121"/>
    </row>
    <row r="17" spans="1:6" ht="15.75" customHeight="1" x14ac:dyDescent="0.25">
      <c r="A17" s="13" t="s">
        <v>85</v>
      </c>
      <c r="B17" s="122">
        <f>B14+B12+B10+B8</f>
        <v>8130</v>
      </c>
      <c r="C17" s="122">
        <f>C14+C12+C10+C8</f>
        <v>8130</v>
      </c>
      <c r="D17" s="122">
        <f t="shared" ref="D17" si="3">D14+D12+D10+D8</f>
        <v>8130</v>
      </c>
      <c r="E17" s="121">
        <f t="shared" si="0"/>
        <v>1</v>
      </c>
      <c r="F17" s="121">
        <f t="shared" si="1"/>
        <v>1</v>
      </c>
    </row>
    <row r="18" spans="1:6" ht="15" customHeight="1" x14ac:dyDescent="0.25">
      <c r="A18" s="6"/>
      <c r="B18" s="6"/>
    </row>
    <row r="19" spans="1:6" ht="15" customHeight="1" x14ac:dyDescent="0.25">
      <c r="A19" s="6"/>
      <c r="B19" s="6"/>
    </row>
    <row r="20" spans="1:6" ht="15" customHeight="1" x14ac:dyDescent="0.25">
      <c r="A20" s="181" t="s">
        <v>0</v>
      </c>
      <c r="B20" s="181"/>
      <c r="C20" s="153"/>
      <c r="D20" s="153"/>
      <c r="E20" s="153"/>
      <c r="F20" s="153"/>
    </row>
    <row r="21" spans="1:6" x14ac:dyDescent="0.25">
      <c r="A21" s="6"/>
      <c r="B21" s="6"/>
    </row>
  </sheetData>
  <mergeCells count="2">
    <mergeCell ref="A4:F4"/>
    <mergeCell ref="A20:F20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4"/>
  <sheetViews>
    <sheetView view="pageBreakPreview" zoomScale="70" zoomScaleNormal="8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E7" sqref="E7"/>
    </sheetView>
  </sheetViews>
  <sheetFormatPr defaultRowHeight="15" x14ac:dyDescent="0.25"/>
  <cols>
    <col min="1" max="1" width="34.140625" style="15" customWidth="1"/>
    <col min="2" max="2" width="27.85546875" style="15" customWidth="1"/>
    <col min="3" max="3" width="17.85546875" style="15" customWidth="1"/>
    <col min="4" max="4" width="18" style="15" customWidth="1"/>
    <col min="5" max="5" width="17.28515625" style="15" customWidth="1"/>
    <col min="6" max="6" width="17.7109375" style="15" customWidth="1"/>
    <col min="7" max="249" width="9.140625" style="15" customWidth="1"/>
    <col min="250" max="255" width="9.140625" style="15"/>
    <col min="256" max="256" width="50" style="15" customWidth="1"/>
    <col min="257" max="257" width="26.42578125" style="15" customWidth="1"/>
    <col min="258" max="505" width="9.140625" style="15" customWidth="1"/>
    <col min="506" max="511" width="9.140625" style="15"/>
    <col min="512" max="512" width="50" style="15" customWidth="1"/>
    <col min="513" max="513" width="26.42578125" style="15" customWidth="1"/>
    <col min="514" max="761" width="9.140625" style="15" customWidth="1"/>
    <col min="762" max="767" width="9.140625" style="15"/>
    <col min="768" max="768" width="50" style="15" customWidth="1"/>
    <col min="769" max="769" width="26.42578125" style="15" customWidth="1"/>
    <col min="770" max="1017" width="9.140625" style="15" customWidth="1"/>
    <col min="1018" max="1023" width="9.140625" style="15"/>
    <col min="1024" max="1024" width="50" style="15" customWidth="1"/>
    <col min="1025" max="1025" width="26.42578125" style="15" customWidth="1"/>
    <col min="1026" max="1273" width="9.140625" style="15" customWidth="1"/>
    <col min="1274" max="1279" width="9.140625" style="15"/>
    <col min="1280" max="1280" width="50" style="15" customWidth="1"/>
    <col min="1281" max="1281" width="26.42578125" style="15" customWidth="1"/>
    <col min="1282" max="1529" width="9.140625" style="15" customWidth="1"/>
    <col min="1530" max="1535" width="9.140625" style="15"/>
    <col min="1536" max="1536" width="50" style="15" customWidth="1"/>
    <col min="1537" max="1537" width="26.42578125" style="15" customWidth="1"/>
    <col min="1538" max="1785" width="9.140625" style="15" customWidth="1"/>
    <col min="1786" max="1791" width="9.140625" style="15"/>
    <col min="1792" max="1792" width="50" style="15" customWidth="1"/>
    <col min="1793" max="1793" width="26.42578125" style="15" customWidth="1"/>
    <col min="1794" max="2041" width="9.140625" style="15" customWidth="1"/>
    <col min="2042" max="2047" width="9.140625" style="15"/>
    <col min="2048" max="2048" width="50" style="15" customWidth="1"/>
    <col min="2049" max="2049" width="26.42578125" style="15" customWidth="1"/>
    <col min="2050" max="2297" width="9.140625" style="15" customWidth="1"/>
    <col min="2298" max="2303" width="9.140625" style="15"/>
    <col min="2304" max="2304" width="50" style="15" customWidth="1"/>
    <col min="2305" max="2305" width="26.42578125" style="15" customWidth="1"/>
    <col min="2306" max="2553" width="9.140625" style="15" customWidth="1"/>
    <col min="2554" max="2559" width="9.140625" style="15"/>
    <col min="2560" max="2560" width="50" style="15" customWidth="1"/>
    <col min="2561" max="2561" width="26.42578125" style="15" customWidth="1"/>
    <col min="2562" max="2809" width="9.140625" style="15" customWidth="1"/>
    <col min="2810" max="2815" width="9.140625" style="15"/>
    <col min="2816" max="2816" width="50" style="15" customWidth="1"/>
    <col min="2817" max="2817" width="26.42578125" style="15" customWidth="1"/>
    <col min="2818" max="3065" width="9.140625" style="15" customWidth="1"/>
    <col min="3066" max="3071" width="9.140625" style="15"/>
    <col min="3072" max="3072" width="50" style="15" customWidth="1"/>
    <col min="3073" max="3073" width="26.42578125" style="15" customWidth="1"/>
    <col min="3074" max="3321" width="9.140625" style="15" customWidth="1"/>
    <col min="3322" max="3327" width="9.140625" style="15"/>
    <col min="3328" max="3328" width="50" style="15" customWidth="1"/>
    <col min="3329" max="3329" width="26.42578125" style="15" customWidth="1"/>
    <col min="3330" max="3577" width="9.140625" style="15" customWidth="1"/>
    <col min="3578" max="3583" width="9.140625" style="15"/>
    <col min="3584" max="3584" width="50" style="15" customWidth="1"/>
    <col min="3585" max="3585" width="26.42578125" style="15" customWidth="1"/>
    <col min="3586" max="3833" width="9.140625" style="15" customWidth="1"/>
    <col min="3834" max="3839" width="9.140625" style="15"/>
    <col min="3840" max="3840" width="50" style="15" customWidth="1"/>
    <col min="3841" max="3841" width="26.42578125" style="15" customWidth="1"/>
    <col min="3842" max="4089" width="9.140625" style="15" customWidth="1"/>
    <col min="4090" max="4095" width="9.140625" style="15"/>
    <col min="4096" max="4096" width="50" style="15" customWidth="1"/>
    <col min="4097" max="4097" width="26.42578125" style="15" customWidth="1"/>
    <col min="4098" max="4345" width="9.140625" style="15" customWidth="1"/>
    <col min="4346" max="4351" width="9.140625" style="15"/>
    <col min="4352" max="4352" width="50" style="15" customWidth="1"/>
    <col min="4353" max="4353" width="26.42578125" style="15" customWidth="1"/>
    <col min="4354" max="4601" width="9.140625" style="15" customWidth="1"/>
    <col min="4602" max="4607" width="9.140625" style="15"/>
    <col min="4608" max="4608" width="50" style="15" customWidth="1"/>
    <col min="4609" max="4609" width="26.42578125" style="15" customWidth="1"/>
    <col min="4610" max="4857" width="9.140625" style="15" customWidth="1"/>
    <col min="4858" max="4863" width="9.140625" style="15"/>
    <col min="4864" max="4864" width="50" style="15" customWidth="1"/>
    <col min="4865" max="4865" width="26.42578125" style="15" customWidth="1"/>
    <col min="4866" max="5113" width="9.140625" style="15" customWidth="1"/>
    <col min="5114" max="5119" width="9.140625" style="15"/>
    <col min="5120" max="5120" width="50" style="15" customWidth="1"/>
    <col min="5121" max="5121" width="26.42578125" style="15" customWidth="1"/>
    <col min="5122" max="5369" width="9.140625" style="15" customWidth="1"/>
    <col min="5370" max="5375" width="9.140625" style="15"/>
    <col min="5376" max="5376" width="50" style="15" customWidth="1"/>
    <col min="5377" max="5377" width="26.42578125" style="15" customWidth="1"/>
    <col min="5378" max="5625" width="9.140625" style="15" customWidth="1"/>
    <col min="5626" max="5631" width="9.140625" style="15"/>
    <col min="5632" max="5632" width="50" style="15" customWidth="1"/>
    <col min="5633" max="5633" width="26.42578125" style="15" customWidth="1"/>
    <col min="5634" max="5881" width="9.140625" style="15" customWidth="1"/>
    <col min="5882" max="5887" width="9.140625" style="15"/>
    <col min="5888" max="5888" width="50" style="15" customWidth="1"/>
    <col min="5889" max="5889" width="26.42578125" style="15" customWidth="1"/>
    <col min="5890" max="6137" width="9.140625" style="15" customWidth="1"/>
    <col min="6138" max="6143" width="9.140625" style="15"/>
    <col min="6144" max="6144" width="50" style="15" customWidth="1"/>
    <col min="6145" max="6145" width="26.42578125" style="15" customWidth="1"/>
    <col min="6146" max="6393" width="9.140625" style="15" customWidth="1"/>
    <col min="6394" max="6399" width="9.140625" style="15"/>
    <col min="6400" max="6400" width="50" style="15" customWidth="1"/>
    <col min="6401" max="6401" width="26.42578125" style="15" customWidth="1"/>
    <col min="6402" max="6649" width="9.140625" style="15" customWidth="1"/>
    <col min="6650" max="6655" width="9.140625" style="15"/>
    <col min="6656" max="6656" width="50" style="15" customWidth="1"/>
    <col min="6657" max="6657" width="26.42578125" style="15" customWidth="1"/>
    <col min="6658" max="6905" width="9.140625" style="15" customWidth="1"/>
    <col min="6906" max="6911" width="9.140625" style="15"/>
    <col min="6912" max="6912" width="50" style="15" customWidth="1"/>
    <col min="6913" max="6913" width="26.42578125" style="15" customWidth="1"/>
    <col min="6914" max="7161" width="9.140625" style="15" customWidth="1"/>
    <col min="7162" max="7167" width="9.140625" style="15"/>
    <col min="7168" max="7168" width="50" style="15" customWidth="1"/>
    <col min="7169" max="7169" width="26.42578125" style="15" customWidth="1"/>
    <col min="7170" max="7417" width="9.140625" style="15" customWidth="1"/>
    <col min="7418" max="7423" width="9.140625" style="15"/>
    <col min="7424" max="7424" width="50" style="15" customWidth="1"/>
    <col min="7425" max="7425" width="26.42578125" style="15" customWidth="1"/>
    <col min="7426" max="7673" width="9.140625" style="15" customWidth="1"/>
    <col min="7674" max="7679" width="9.140625" style="15"/>
    <col min="7680" max="7680" width="50" style="15" customWidth="1"/>
    <col min="7681" max="7681" width="26.42578125" style="15" customWidth="1"/>
    <col min="7682" max="7929" width="9.140625" style="15" customWidth="1"/>
    <col min="7930" max="7935" width="9.140625" style="15"/>
    <col min="7936" max="7936" width="50" style="15" customWidth="1"/>
    <col min="7937" max="7937" width="26.42578125" style="15" customWidth="1"/>
    <col min="7938" max="8185" width="9.140625" style="15" customWidth="1"/>
    <col min="8186" max="8191" width="9.140625" style="15"/>
    <col min="8192" max="8192" width="50" style="15" customWidth="1"/>
    <col min="8193" max="8193" width="26.42578125" style="15" customWidth="1"/>
    <col min="8194" max="8441" width="9.140625" style="15" customWidth="1"/>
    <col min="8442" max="8447" width="9.140625" style="15"/>
    <col min="8448" max="8448" width="50" style="15" customWidth="1"/>
    <col min="8449" max="8449" width="26.42578125" style="15" customWidth="1"/>
    <col min="8450" max="8697" width="9.140625" style="15" customWidth="1"/>
    <col min="8698" max="8703" width="9.140625" style="15"/>
    <col min="8704" max="8704" width="50" style="15" customWidth="1"/>
    <col min="8705" max="8705" width="26.42578125" style="15" customWidth="1"/>
    <col min="8706" max="8953" width="9.140625" style="15" customWidth="1"/>
    <col min="8954" max="8959" width="9.140625" style="15"/>
    <col min="8960" max="8960" width="50" style="15" customWidth="1"/>
    <col min="8961" max="8961" width="26.42578125" style="15" customWidth="1"/>
    <col min="8962" max="9209" width="9.140625" style="15" customWidth="1"/>
    <col min="9210" max="9215" width="9.140625" style="15"/>
    <col min="9216" max="9216" width="50" style="15" customWidth="1"/>
    <col min="9217" max="9217" width="26.42578125" style="15" customWidth="1"/>
    <col min="9218" max="9465" width="9.140625" style="15" customWidth="1"/>
    <col min="9466" max="9471" width="9.140625" style="15"/>
    <col min="9472" max="9472" width="50" style="15" customWidth="1"/>
    <col min="9473" max="9473" width="26.42578125" style="15" customWidth="1"/>
    <col min="9474" max="9721" width="9.140625" style="15" customWidth="1"/>
    <col min="9722" max="9727" width="9.140625" style="15"/>
    <col min="9728" max="9728" width="50" style="15" customWidth="1"/>
    <col min="9729" max="9729" width="26.42578125" style="15" customWidth="1"/>
    <col min="9730" max="9977" width="9.140625" style="15" customWidth="1"/>
    <col min="9978" max="9983" width="9.140625" style="15"/>
    <col min="9984" max="9984" width="50" style="15" customWidth="1"/>
    <col min="9985" max="9985" width="26.42578125" style="15" customWidth="1"/>
    <col min="9986" max="10233" width="9.140625" style="15" customWidth="1"/>
    <col min="10234" max="10239" width="9.140625" style="15"/>
    <col min="10240" max="10240" width="50" style="15" customWidth="1"/>
    <col min="10241" max="10241" width="26.42578125" style="15" customWidth="1"/>
    <col min="10242" max="10489" width="9.140625" style="15" customWidth="1"/>
    <col min="10490" max="10495" width="9.140625" style="15"/>
    <col min="10496" max="10496" width="50" style="15" customWidth="1"/>
    <col min="10497" max="10497" width="26.42578125" style="15" customWidth="1"/>
    <col min="10498" max="10745" width="9.140625" style="15" customWidth="1"/>
    <col min="10746" max="10751" width="9.140625" style="15"/>
    <col min="10752" max="10752" width="50" style="15" customWidth="1"/>
    <col min="10753" max="10753" width="26.42578125" style="15" customWidth="1"/>
    <col min="10754" max="11001" width="9.140625" style="15" customWidth="1"/>
    <col min="11002" max="11007" width="9.140625" style="15"/>
    <col min="11008" max="11008" width="50" style="15" customWidth="1"/>
    <col min="11009" max="11009" width="26.42578125" style="15" customWidth="1"/>
    <col min="11010" max="11257" width="9.140625" style="15" customWidth="1"/>
    <col min="11258" max="11263" width="9.140625" style="15"/>
    <col min="11264" max="11264" width="50" style="15" customWidth="1"/>
    <col min="11265" max="11265" width="26.42578125" style="15" customWidth="1"/>
    <col min="11266" max="11513" width="9.140625" style="15" customWidth="1"/>
    <col min="11514" max="11519" width="9.140625" style="15"/>
    <col min="11520" max="11520" width="50" style="15" customWidth="1"/>
    <col min="11521" max="11521" width="26.42578125" style="15" customWidth="1"/>
    <col min="11522" max="11769" width="9.140625" style="15" customWidth="1"/>
    <col min="11770" max="11775" width="9.140625" style="15"/>
    <col min="11776" max="11776" width="50" style="15" customWidth="1"/>
    <col min="11777" max="11777" width="26.42578125" style="15" customWidth="1"/>
    <col min="11778" max="12025" width="9.140625" style="15" customWidth="1"/>
    <col min="12026" max="12031" width="9.140625" style="15"/>
    <col min="12032" max="12032" width="50" style="15" customWidth="1"/>
    <col min="12033" max="12033" width="26.42578125" style="15" customWidth="1"/>
    <col min="12034" max="12281" width="9.140625" style="15" customWidth="1"/>
    <col min="12282" max="12287" width="9.140625" style="15"/>
    <col min="12288" max="12288" width="50" style="15" customWidth="1"/>
    <col min="12289" max="12289" width="26.42578125" style="15" customWidth="1"/>
    <col min="12290" max="12537" width="9.140625" style="15" customWidth="1"/>
    <col min="12538" max="12543" width="9.140625" style="15"/>
    <col min="12544" max="12544" width="50" style="15" customWidth="1"/>
    <col min="12545" max="12545" width="26.42578125" style="15" customWidth="1"/>
    <col min="12546" max="12793" width="9.140625" style="15" customWidth="1"/>
    <col min="12794" max="12799" width="9.140625" style="15"/>
    <col min="12800" max="12800" width="50" style="15" customWidth="1"/>
    <col min="12801" max="12801" width="26.42578125" style="15" customWidth="1"/>
    <col min="12802" max="13049" width="9.140625" style="15" customWidth="1"/>
    <col min="13050" max="13055" width="9.140625" style="15"/>
    <col min="13056" max="13056" width="50" style="15" customWidth="1"/>
    <col min="13057" max="13057" width="26.42578125" style="15" customWidth="1"/>
    <col min="13058" max="13305" width="9.140625" style="15" customWidth="1"/>
    <col min="13306" max="13311" width="9.140625" style="15"/>
    <col min="13312" max="13312" width="50" style="15" customWidth="1"/>
    <col min="13313" max="13313" width="26.42578125" style="15" customWidth="1"/>
    <col min="13314" max="13561" width="9.140625" style="15" customWidth="1"/>
    <col min="13562" max="13567" width="9.140625" style="15"/>
    <col min="13568" max="13568" width="50" style="15" customWidth="1"/>
    <col min="13569" max="13569" width="26.42578125" style="15" customWidth="1"/>
    <col min="13570" max="13817" width="9.140625" style="15" customWidth="1"/>
    <col min="13818" max="13823" width="9.140625" style="15"/>
    <col min="13824" max="13824" width="50" style="15" customWidth="1"/>
    <col min="13825" max="13825" width="26.42578125" style="15" customWidth="1"/>
    <col min="13826" max="14073" width="9.140625" style="15" customWidth="1"/>
    <col min="14074" max="14079" width="9.140625" style="15"/>
    <col min="14080" max="14080" width="50" style="15" customWidth="1"/>
    <col min="14081" max="14081" width="26.42578125" style="15" customWidth="1"/>
    <col min="14082" max="14329" width="9.140625" style="15" customWidth="1"/>
    <col min="14330" max="14335" width="9.140625" style="15"/>
    <col min="14336" max="14336" width="50" style="15" customWidth="1"/>
    <col min="14337" max="14337" width="26.42578125" style="15" customWidth="1"/>
    <col min="14338" max="14585" width="9.140625" style="15" customWidth="1"/>
    <col min="14586" max="14591" width="9.140625" style="15"/>
    <col min="14592" max="14592" width="50" style="15" customWidth="1"/>
    <col min="14593" max="14593" width="26.42578125" style="15" customWidth="1"/>
    <col min="14594" max="14841" width="9.140625" style="15" customWidth="1"/>
    <col min="14842" max="14847" width="9.140625" style="15"/>
    <col min="14848" max="14848" width="50" style="15" customWidth="1"/>
    <col min="14849" max="14849" width="26.42578125" style="15" customWidth="1"/>
    <col min="14850" max="15097" width="9.140625" style="15" customWidth="1"/>
    <col min="15098" max="15103" width="9.140625" style="15"/>
    <col min="15104" max="15104" width="50" style="15" customWidth="1"/>
    <col min="15105" max="15105" width="26.42578125" style="15" customWidth="1"/>
    <col min="15106" max="15353" width="9.140625" style="15" customWidth="1"/>
    <col min="15354" max="15359" width="9.140625" style="15"/>
    <col min="15360" max="15360" width="50" style="15" customWidth="1"/>
    <col min="15361" max="15361" width="26.42578125" style="15" customWidth="1"/>
    <col min="15362" max="15609" width="9.140625" style="15" customWidth="1"/>
    <col min="15610" max="15615" width="9.140625" style="15"/>
    <col min="15616" max="15616" width="50" style="15" customWidth="1"/>
    <col min="15617" max="15617" width="26.42578125" style="15" customWidth="1"/>
    <col min="15618" max="15865" width="9.140625" style="15" customWidth="1"/>
    <col min="15866" max="15871" width="9.140625" style="15"/>
    <col min="15872" max="15872" width="50" style="15" customWidth="1"/>
    <col min="15873" max="15873" width="26.42578125" style="15" customWidth="1"/>
    <col min="15874" max="16121" width="9.140625" style="15" customWidth="1"/>
    <col min="16122" max="16127" width="9.140625" style="15"/>
    <col min="16128" max="16128" width="50" style="15" customWidth="1"/>
    <col min="16129" max="16129" width="26.42578125" style="15" customWidth="1"/>
    <col min="16130" max="16377" width="9.140625" style="15" customWidth="1"/>
    <col min="16378" max="16384" width="9.140625" style="15"/>
  </cols>
  <sheetData>
    <row r="1" spans="1:6" x14ac:dyDescent="0.25">
      <c r="A1" s="6"/>
      <c r="F1" s="46" t="s">
        <v>250</v>
      </c>
    </row>
    <row r="2" spans="1:6" x14ac:dyDescent="0.25">
      <c r="B2" s="146"/>
      <c r="F2" s="46" t="s">
        <v>231</v>
      </c>
    </row>
    <row r="3" spans="1:6" x14ac:dyDescent="0.25">
      <c r="A3" s="144"/>
      <c r="B3" s="144"/>
    </row>
    <row r="4" spans="1:6" ht="39.75" customHeight="1" x14ac:dyDescent="0.25">
      <c r="A4" s="151" t="s">
        <v>552</v>
      </c>
      <c r="B4" s="151"/>
      <c r="C4" s="153"/>
      <c r="D4" s="153"/>
      <c r="E4" s="153"/>
      <c r="F4" s="153"/>
    </row>
    <row r="5" spans="1:6" x14ac:dyDescent="0.25">
      <c r="A5" s="6"/>
      <c r="F5" s="8" t="s">
        <v>66</v>
      </c>
    </row>
    <row r="6" spans="1:6" ht="134.25" customHeight="1" x14ac:dyDescent="0.25">
      <c r="A6" s="1" t="s">
        <v>198</v>
      </c>
      <c r="B6" s="145" t="s">
        <v>484</v>
      </c>
      <c r="C6" s="145" t="s">
        <v>485</v>
      </c>
      <c r="D6" s="145" t="s">
        <v>486</v>
      </c>
      <c r="E6" s="145" t="s">
        <v>487</v>
      </c>
      <c r="F6" s="145" t="s">
        <v>488</v>
      </c>
    </row>
    <row r="7" spans="1:6" x14ac:dyDescent="0.25">
      <c r="A7" s="11" t="s">
        <v>5</v>
      </c>
      <c r="B7" s="12">
        <v>200</v>
      </c>
      <c r="C7" s="12">
        <v>200</v>
      </c>
      <c r="D7" s="12">
        <v>200</v>
      </c>
      <c r="E7" s="124">
        <f t="shared" ref="E7:E10" si="0">D7/B7</f>
        <v>1</v>
      </c>
      <c r="F7" s="124">
        <f t="shared" ref="F7:F10" si="1">D7/C7</f>
        <v>1</v>
      </c>
    </row>
    <row r="8" spans="1:6" ht="15.75" customHeight="1" x14ac:dyDescent="0.25">
      <c r="A8" s="13" t="s">
        <v>4</v>
      </c>
      <c r="B8" s="122">
        <f>B7</f>
        <v>200</v>
      </c>
      <c r="C8" s="122">
        <f t="shared" ref="C8:D8" si="2">C7</f>
        <v>200</v>
      </c>
      <c r="D8" s="122">
        <f t="shared" si="2"/>
        <v>200</v>
      </c>
      <c r="E8" s="121">
        <f t="shared" si="0"/>
        <v>1</v>
      </c>
      <c r="F8" s="121">
        <f t="shared" si="1"/>
        <v>1</v>
      </c>
    </row>
    <row r="9" spans="1:6" ht="15.75" customHeight="1" x14ac:dyDescent="0.25">
      <c r="A9" s="13" t="s">
        <v>3</v>
      </c>
      <c r="B9" s="13"/>
      <c r="C9" s="41"/>
      <c r="D9" s="41"/>
      <c r="E9" s="121"/>
      <c r="F9" s="121"/>
    </row>
    <row r="10" spans="1:6" ht="15.75" customHeight="1" x14ac:dyDescent="0.25">
      <c r="A10" s="13" t="s">
        <v>1</v>
      </c>
      <c r="B10" s="122">
        <f>B7</f>
        <v>200</v>
      </c>
      <c r="C10" s="122">
        <f t="shared" ref="C10:D10" si="3">C7</f>
        <v>200</v>
      </c>
      <c r="D10" s="122">
        <f t="shared" si="3"/>
        <v>200</v>
      </c>
      <c r="E10" s="121">
        <f t="shared" si="0"/>
        <v>1</v>
      </c>
      <c r="F10" s="121">
        <f t="shared" si="1"/>
        <v>1</v>
      </c>
    </row>
    <row r="11" spans="1:6" ht="15" customHeight="1" x14ac:dyDescent="0.25">
      <c r="A11" s="6"/>
      <c r="B11" s="6"/>
    </row>
    <row r="12" spans="1:6" ht="15" customHeight="1" x14ac:dyDescent="0.25">
      <c r="A12" s="6"/>
      <c r="B12" s="6"/>
    </row>
    <row r="13" spans="1:6" ht="15" customHeight="1" x14ac:dyDescent="0.25">
      <c r="A13" s="181" t="s">
        <v>0</v>
      </c>
      <c r="B13" s="181"/>
      <c r="C13" s="153"/>
      <c r="D13" s="153"/>
      <c r="E13" s="153"/>
      <c r="F13" s="153"/>
    </row>
    <row r="14" spans="1:6" x14ac:dyDescent="0.25">
      <c r="A14" s="6"/>
      <c r="B14" s="6"/>
    </row>
  </sheetData>
  <mergeCells count="2">
    <mergeCell ref="A4:F4"/>
    <mergeCell ref="A13:F13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3"/>
  <sheetViews>
    <sheetView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E8" sqref="E8"/>
    </sheetView>
  </sheetViews>
  <sheetFormatPr defaultRowHeight="15" x14ac:dyDescent="0.25"/>
  <cols>
    <col min="1" max="1" width="33.85546875" style="15" customWidth="1"/>
    <col min="2" max="2" width="26.5703125" style="15" customWidth="1"/>
    <col min="3" max="3" width="17.5703125" style="15" customWidth="1"/>
    <col min="4" max="4" width="15.85546875" style="15" customWidth="1"/>
    <col min="5" max="5" width="16.5703125" style="15" customWidth="1"/>
    <col min="6" max="6" width="20.140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x14ac:dyDescent="0.25">
      <c r="A1" s="6"/>
      <c r="F1" s="46" t="s">
        <v>251</v>
      </c>
    </row>
    <row r="2" spans="1:6" x14ac:dyDescent="0.25">
      <c r="B2" s="69"/>
      <c r="F2" s="46" t="s">
        <v>231</v>
      </c>
    </row>
    <row r="3" spans="1:6" x14ac:dyDescent="0.25">
      <c r="A3" s="68"/>
      <c r="B3" s="68"/>
    </row>
    <row r="4" spans="1:6" ht="44.25" customHeight="1" x14ac:dyDescent="0.25">
      <c r="A4" s="151" t="s">
        <v>553</v>
      </c>
      <c r="B4" s="151"/>
      <c r="C4" s="153"/>
      <c r="D4" s="153"/>
      <c r="E4" s="153"/>
      <c r="F4" s="153"/>
    </row>
    <row r="5" spans="1:6" x14ac:dyDescent="0.25">
      <c r="A5" s="6"/>
      <c r="F5" s="26" t="s">
        <v>66</v>
      </c>
    </row>
    <row r="6" spans="1:6" ht="127.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x14ac:dyDescent="0.25">
      <c r="A7" s="11" t="s">
        <v>236</v>
      </c>
      <c r="B7" s="102">
        <v>264560</v>
      </c>
      <c r="C7" s="97">
        <v>264560</v>
      </c>
      <c r="D7" s="125">
        <v>264560</v>
      </c>
      <c r="E7" s="124">
        <f t="shared" ref="E7:E10" si="0">D7/B7</f>
        <v>1</v>
      </c>
      <c r="F7" s="124">
        <f t="shared" ref="F7:F10" si="1">D7/C7</f>
        <v>1</v>
      </c>
    </row>
    <row r="8" spans="1:6" ht="15.75" customHeight="1" x14ac:dyDescent="0.25">
      <c r="A8" s="13" t="s">
        <v>4</v>
      </c>
      <c r="B8" s="101">
        <f t="shared" ref="B8" si="2">B7</f>
        <v>264560</v>
      </c>
      <c r="C8" s="96">
        <f t="shared" ref="C8:D8" si="3">C7</f>
        <v>264560</v>
      </c>
      <c r="D8" s="96">
        <f t="shared" si="3"/>
        <v>264560</v>
      </c>
      <c r="E8" s="121">
        <f t="shared" si="0"/>
        <v>1</v>
      </c>
      <c r="F8" s="121">
        <f t="shared" si="1"/>
        <v>1</v>
      </c>
    </row>
    <row r="9" spans="1:6" ht="15.75" customHeight="1" x14ac:dyDescent="0.25">
      <c r="A9" s="13" t="s">
        <v>3</v>
      </c>
      <c r="B9" s="13"/>
      <c r="C9" s="13"/>
      <c r="D9" s="13"/>
      <c r="E9" s="121"/>
      <c r="F9" s="121"/>
    </row>
    <row r="10" spans="1:6" ht="15.75" customHeight="1" x14ac:dyDescent="0.25">
      <c r="A10" s="13" t="s">
        <v>240</v>
      </c>
      <c r="B10" s="101">
        <f t="shared" ref="B10" si="4">B7</f>
        <v>264560</v>
      </c>
      <c r="C10" s="96">
        <f t="shared" ref="C10:D10" si="5">C7</f>
        <v>264560</v>
      </c>
      <c r="D10" s="96">
        <f t="shared" si="5"/>
        <v>264560</v>
      </c>
      <c r="E10" s="121">
        <f t="shared" si="0"/>
        <v>1</v>
      </c>
      <c r="F10" s="121">
        <f t="shared" si="1"/>
        <v>1</v>
      </c>
    </row>
    <row r="11" spans="1:6" ht="15" customHeight="1" x14ac:dyDescent="0.25">
      <c r="A11" s="6"/>
      <c r="B11" s="6"/>
    </row>
    <row r="12" spans="1:6" ht="15" customHeight="1" x14ac:dyDescent="0.25">
      <c r="A12" s="181" t="s">
        <v>206</v>
      </c>
      <c r="B12" s="181"/>
      <c r="C12" s="153"/>
      <c r="D12" s="153"/>
      <c r="E12" s="153"/>
      <c r="F12" s="153"/>
    </row>
    <row r="13" spans="1:6" x14ac:dyDescent="0.25">
      <c r="A13" s="6"/>
      <c r="B13" s="6"/>
    </row>
  </sheetData>
  <mergeCells count="2">
    <mergeCell ref="A4:F4"/>
    <mergeCell ref="A12:F12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0"/>
  <sheetViews>
    <sheetView view="pageBreakPreview" zoomScale="70" zoomScaleNormal="100" zoomScaleSheetLayoutView="70" workbookViewId="0">
      <pane xSplit="1" ySplit="6" topLeftCell="B28" activePane="bottomRight" state="frozen"/>
      <selection pane="topRight" activeCell="B1" sqref="B1"/>
      <selection pane="bottomLeft" activeCell="A8" sqref="A8"/>
      <selection pane="bottomRight" activeCell="E32" sqref="E32"/>
    </sheetView>
  </sheetViews>
  <sheetFormatPr defaultRowHeight="15" x14ac:dyDescent="0.25"/>
  <cols>
    <col min="1" max="1" width="34" style="15" customWidth="1"/>
    <col min="2" max="2" width="28.42578125" style="15" customWidth="1"/>
    <col min="3" max="3" width="18.140625" style="15" customWidth="1"/>
    <col min="4" max="4" width="17.42578125" style="15" customWidth="1"/>
    <col min="5" max="5" width="17.140625" style="15" customWidth="1"/>
    <col min="6" max="6" width="17.42578125" style="15" customWidth="1"/>
    <col min="7" max="249" width="9.140625" style="15" customWidth="1"/>
    <col min="250" max="255" width="9.140625" style="15"/>
    <col min="256" max="256" width="53.140625" style="15" customWidth="1"/>
    <col min="257" max="257" width="26.42578125" style="15" customWidth="1"/>
    <col min="258" max="505" width="9.140625" style="15" customWidth="1"/>
    <col min="506" max="511" width="9.140625" style="15"/>
    <col min="512" max="512" width="53.140625" style="15" customWidth="1"/>
    <col min="513" max="513" width="26.42578125" style="15" customWidth="1"/>
    <col min="514" max="761" width="9.140625" style="15" customWidth="1"/>
    <col min="762" max="767" width="9.140625" style="15"/>
    <col min="768" max="768" width="53.140625" style="15" customWidth="1"/>
    <col min="769" max="769" width="26.42578125" style="15" customWidth="1"/>
    <col min="770" max="1017" width="9.140625" style="15" customWidth="1"/>
    <col min="1018" max="1023" width="9.140625" style="15"/>
    <col min="1024" max="1024" width="53.140625" style="15" customWidth="1"/>
    <col min="1025" max="1025" width="26.42578125" style="15" customWidth="1"/>
    <col min="1026" max="1273" width="9.140625" style="15" customWidth="1"/>
    <col min="1274" max="1279" width="9.140625" style="15"/>
    <col min="1280" max="1280" width="53.140625" style="15" customWidth="1"/>
    <col min="1281" max="1281" width="26.42578125" style="15" customWidth="1"/>
    <col min="1282" max="1529" width="9.140625" style="15" customWidth="1"/>
    <col min="1530" max="1535" width="9.140625" style="15"/>
    <col min="1536" max="1536" width="53.140625" style="15" customWidth="1"/>
    <col min="1537" max="1537" width="26.42578125" style="15" customWidth="1"/>
    <col min="1538" max="1785" width="9.140625" style="15" customWidth="1"/>
    <col min="1786" max="1791" width="9.140625" style="15"/>
    <col min="1792" max="1792" width="53.140625" style="15" customWidth="1"/>
    <col min="1793" max="1793" width="26.42578125" style="15" customWidth="1"/>
    <col min="1794" max="2041" width="9.140625" style="15" customWidth="1"/>
    <col min="2042" max="2047" width="9.140625" style="15"/>
    <col min="2048" max="2048" width="53.140625" style="15" customWidth="1"/>
    <col min="2049" max="2049" width="26.42578125" style="15" customWidth="1"/>
    <col min="2050" max="2297" width="9.140625" style="15" customWidth="1"/>
    <col min="2298" max="2303" width="9.140625" style="15"/>
    <col min="2304" max="2304" width="53.140625" style="15" customWidth="1"/>
    <col min="2305" max="2305" width="26.42578125" style="15" customWidth="1"/>
    <col min="2306" max="2553" width="9.140625" style="15" customWidth="1"/>
    <col min="2554" max="2559" width="9.140625" style="15"/>
    <col min="2560" max="2560" width="53.140625" style="15" customWidth="1"/>
    <col min="2561" max="2561" width="26.42578125" style="15" customWidth="1"/>
    <col min="2562" max="2809" width="9.140625" style="15" customWidth="1"/>
    <col min="2810" max="2815" width="9.140625" style="15"/>
    <col min="2816" max="2816" width="53.140625" style="15" customWidth="1"/>
    <col min="2817" max="2817" width="26.42578125" style="15" customWidth="1"/>
    <col min="2818" max="3065" width="9.140625" style="15" customWidth="1"/>
    <col min="3066" max="3071" width="9.140625" style="15"/>
    <col min="3072" max="3072" width="53.140625" style="15" customWidth="1"/>
    <col min="3073" max="3073" width="26.42578125" style="15" customWidth="1"/>
    <col min="3074" max="3321" width="9.140625" style="15" customWidth="1"/>
    <col min="3322" max="3327" width="9.140625" style="15"/>
    <col min="3328" max="3328" width="53.140625" style="15" customWidth="1"/>
    <col min="3329" max="3329" width="26.42578125" style="15" customWidth="1"/>
    <col min="3330" max="3577" width="9.140625" style="15" customWidth="1"/>
    <col min="3578" max="3583" width="9.140625" style="15"/>
    <col min="3584" max="3584" width="53.140625" style="15" customWidth="1"/>
    <col min="3585" max="3585" width="26.42578125" style="15" customWidth="1"/>
    <col min="3586" max="3833" width="9.140625" style="15" customWidth="1"/>
    <col min="3834" max="3839" width="9.140625" style="15"/>
    <col min="3840" max="3840" width="53.140625" style="15" customWidth="1"/>
    <col min="3841" max="3841" width="26.42578125" style="15" customWidth="1"/>
    <col min="3842" max="4089" width="9.140625" style="15" customWidth="1"/>
    <col min="4090" max="4095" width="9.140625" style="15"/>
    <col min="4096" max="4096" width="53.140625" style="15" customWidth="1"/>
    <col min="4097" max="4097" width="26.42578125" style="15" customWidth="1"/>
    <col min="4098" max="4345" width="9.140625" style="15" customWidth="1"/>
    <col min="4346" max="4351" width="9.140625" style="15"/>
    <col min="4352" max="4352" width="53.140625" style="15" customWidth="1"/>
    <col min="4353" max="4353" width="26.42578125" style="15" customWidth="1"/>
    <col min="4354" max="4601" width="9.140625" style="15" customWidth="1"/>
    <col min="4602" max="4607" width="9.140625" style="15"/>
    <col min="4608" max="4608" width="53.140625" style="15" customWidth="1"/>
    <col min="4609" max="4609" width="26.42578125" style="15" customWidth="1"/>
    <col min="4610" max="4857" width="9.140625" style="15" customWidth="1"/>
    <col min="4858" max="4863" width="9.140625" style="15"/>
    <col min="4864" max="4864" width="53.140625" style="15" customWidth="1"/>
    <col min="4865" max="4865" width="26.42578125" style="15" customWidth="1"/>
    <col min="4866" max="5113" width="9.140625" style="15" customWidth="1"/>
    <col min="5114" max="5119" width="9.140625" style="15"/>
    <col min="5120" max="5120" width="53.140625" style="15" customWidth="1"/>
    <col min="5121" max="5121" width="26.42578125" style="15" customWidth="1"/>
    <col min="5122" max="5369" width="9.140625" style="15" customWidth="1"/>
    <col min="5370" max="5375" width="9.140625" style="15"/>
    <col min="5376" max="5376" width="53.140625" style="15" customWidth="1"/>
    <col min="5377" max="5377" width="26.42578125" style="15" customWidth="1"/>
    <col min="5378" max="5625" width="9.140625" style="15" customWidth="1"/>
    <col min="5626" max="5631" width="9.140625" style="15"/>
    <col min="5632" max="5632" width="53.140625" style="15" customWidth="1"/>
    <col min="5633" max="5633" width="26.42578125" style="15" customWidth="1"/>
    <col min="5634" max="5881" width="9.140625" style="15" customWidth="1"/>
    <col min="5882" max="5887" width="9.140625" style="15"/>
    <col min="5888" max="5888" width="53.140625" style="15" customWidth="1"/>
    <col min="5889" max="5889" width="26.42578125" style="15" customWidth="1"/>
    <col min="5890" max="6137" width="9.140625" style="15" customWidth="1"/>
    <col min="6138" max="6143" width="9.140625" style="15"/>
    <col min="6144" max="6144" width="53.140625" style="15" customWidth="1"/>
    <col min="6145" max="6145" width="26.42578125" style="15" customWidth="1"/>
    <col min="6146" max="6393" width="9.140625" style="15" customWidth="1"/>
    <col min="6394" max="6399" width="9.140625" style="15"/>
    <col min="6400" max="6400" width="53.140625" style="15" customWidth="1"/>
    <col min="6401" max="6401" width="26.42578125" style="15" customWidth="1"/>
    <col min="6402" max="6649" width="9.140625" style="15" customWidth="1"/>
    <col min="6650" max="6655" width="9.140625" style="15"/>
    <col min="6656" max="6656" width="53.140625" style="15" customWidth="1"/>
    <col min="6657" max="6657" width="26.42578125" style="15" customWidth="1"/>
    <col min="6658" max="6905" width="9.140625" style="15" customWidth="1"/>
    <col min="6906" max="6911" width="9.140625" style="15"/>
    <col min="6912" max="6912" width="53.140625" style="15" customWidth="1"/>
    <col min="6913" max="6913" width="26.42578125" style="15" customWidth="1"/>
    <col min="6914" max="7161" width="9.140625" style="15" customWidth="1"/>
    <col min="7162" max="7167" width="9.140625" style="15"/>
    <col min="7168" max="7168" width="53.140625" style="15" customWidth="1"/>
    <col min="7169" max="7169" width="26.42578125" style="15" customWidth="1"/>
    <col min="7170" max="7417" width="9.140625" style="15" customWidth="1"/>
    <col min="7418" max="7423" width="9.140625" style="15"/>
    <col min="7424" max="7424" width="53.140625" style="15" customWidth="1"/>
    <col min="7425" max="7425" width="26.42578125" style="15" customWidth="1"/>
    <col min="7426" max="7673" width="9.140625" style="15" customWidth="1"/>
    <col min="7674" max="7679" width="9.140625" style="15"/>
    <col min="7680" max="7680" width="53.140625" style="15" customWidth="1"/>
    <col min="7681" max="7681" width="26.42578125" style="15" customWidth="1"/>
    <col min="7682" max="7929" width="9.140625" style="15" customWidth="1"/>
    <col min="7930" max="7935" width="9.140625" style="15"/>
    <col min="7936" max="7936" width="53.140625" style="15" customWidth="1"/>
    <col min="7937" max="7937" width="26.42578125" style="15" customWidth="1"/>
    <col min="7938" max="8185" width="9.140625" style="15" customWidth="1"/>
    <col min="8186" max="8191" width="9.140625" style="15"/>
    <col min="8192" max="8192" width="53.140625" style="15" customWidth="1"/>
    <col min="8193" max="8193" width="26.42578125" style="15" customWidth="1"/>
    <col min="8194" max="8441" width="9.140625" style="15" customWidth="1"/>
    <col min="8442" max="8447" width="9.140625" style="15"/>
    <col min="8448" max="8448" width="53.140625" style="15" customWidth="1"/>
    <col min="8449" max="8449" width="26.42578125" style="15" customWidth="1"/>
    <col min="8450" max="8697" width="9.140625" style="15" customWidth="1"/>
    <col min="8698" max="8703" width="9.140625" style="15"/>
    <col min="8704" max="8704" width="53.140625" style="15" customWidth="1"/>
    <col min="8705" max="8705" width="26.42578125" style="15" customWidth="1"/>
    <col min="8706" max="8953" width="9.140625" style="15" customWidth="1"/>
    <col min="8954" max="8959" width="9.140625" style="15"/>
    <col min="8960" max="8960" width="53.140625" style="15" customWidth="1"/>
    <col min="8961" max="8961" width="26.42578125" style="15" customWidth="1"/>
    <col min="8962" max="9209" width="9.140625" style="15" customWidth="1"/>
    <col min="9210" max="9215" width="9.140625" style="15"/>
    <col min="9216" max="9216" width="53.140625" style="15" customWidth="1"/>
    <col min="9217" max="9217" width="26.42578125" style="15" customWidth="1"/>
    <col min="9218" max="9465" width="9.140625" style="15" customWidth="1"/>
    <col min="9466" max="9471" width="9.140625" style="15"/>
    <col min="9472" max="9472" width="53.140625" style="15" customWidth="1"/>
    <col min="9473" max="9473" width="26.42578125" style="15" customWidth="1"/>
    <col min="9474" max="9721" width="9.140625" style="15" customWidth="1"/>
    <col min="9722" max="9727" width="9.140625" style="15"/>
    <col min="9728" max="9728" width="53.140625" style="15" customWidth="1"/>
    <col min="9729" max="9729" width="26.42578125" style="15" customWidth="1"/>
    <col min="9730" max="9977" width="9.140625" style="15" customWidth="1"/>
    <col min="9978" max="9983" width="9.140625" style="15"/>
    <col min="9984" max="9984" width="53.140625" style="15" customWidth="1"/>
    <col min="9985" max="9985" width="26.42578125" style="15" customWidth="1"/>
    <col min="9986" max="10233" width="9.140625" style="15" customWidth="1"/>
    <col min="10234" max="10239" width="9.140625" style="15"/>
    <col min="10240" max="10240" width="53.140625" style="15" customWidth="1"/>
    <col min="10241" max="10241" width="26.42578125" style="15" customWidth="1"/>
    <col min="10242" max="10489" width="9.140625" style="15" customWidth="1"/>
    <col min="10490" max="10495" width="9.140625" style="15"/>
    <col min="10496" max="10496" width="53.140625" style="15" customWidth="1"/>
    <col min="10497" max="10497" width="26.42578125" style="15" customWidth="1"/>
    <col min="10498" max="10745" width="9.140625" style="15" customWidth="1"/>
    <col min="10746" max="10751" width="9.140625" style="15"/>
    <col min="10752" max="10752" width="53.140625" style="15" customWidth="1"/>
    <col min="10753" max="10753" width="26.42578125" style="15" customWidth="1"/>
    <col min="10754" max="11001" width="9.140625" style="15" customWidth="1"/>
    <col min="11002" max="11007" width="9.140625" style="15"/>
    <col min="11008" max="11008" width="53.140625" style="15" customWidth="1"/>
    <col min="11009" max="11009" width="26.42578125" style="15" customWidth="1"/>
    <col min="11010" max="11257" width="9.140625" style="15" customWidth="1"/>
    <col min="11258" max="11263" width="9.140625" style="15"/>
    <col min="11264" max="11264" width="53.140625" style="15" customWidth="1"/>
    <col min="11265" max="11265" width="26.42578125" style="15" customWidth="1"/>
    <col min="11266" max="11513" width="9.140625" style="15" customWidth="1"/>
    <col min="11514" max="11519" width="9.140625" style="15"/>
    <col min="11520" max="11520" width="53.140625" style="15" customWidth="1"/>
    <col min="11521" max="11521" width="26.42578125" style="15" customWidth="1"/>
    <col min="11522" max="11769" width="9.140625" style="15" customWidth="1"/>
    <col min="11770" max="11775" width="9.140625" style="15"/>
    <col min="11776" max="11776" width="53.140625" style="15" customWidth="1"/>
    <col min="11777" max="11777" width="26.42578125" style="15" customWidth="1"/>
    <col min="11778" max="12025" width="9.140625" style="15" customWidth="1"/>
    <col min="12026" max="12031" width="9.140625" style="15"/>
    <col min="12032" max="12032" width="53.140625" style="15" customWidth="1"/>
    <col min="12033" max="12033" width="26.42578125" style="15" customWidth="1"/>
    <col min="12034" max="12281" width="9.140625" style="15" customWidth="1"/>
    <col min="12282" max="12287" width="9.140625" style="15"/>
    <col min="12288" max="12288" width="53.140625" style="15" customWidth="1"/>
    <col min="12289" max="12289" width="26.42578125" style="15" customWidth="1"/>
    <col min="12290" max="12537" width="9.140625" style="15" customWidth="1"/>
    <col min="12538" max="12543" width="9.140625" style="15"/>
    <col min="12544" max="12544" width="53.140625" style="15" customWidth="1"/>
    <col min="12545" max="12545" width="26.42578125" style="15" customWidth="1"/>
    <col min="12546" max="12793" width="9.140625" style="15" customWidth="1"/>
    <col min="12794" max="12799" width="9.140625" style="15"/>
    <col min="12800" max="12800" width="53.140625" style="15" customWidth="1"/>
    <col min="12801" max="12801" width="26.42578125" style="15" customWidth="1"/>
    <col min="12802" max="13049" width="9.140625" style="15" customWidth="1"/>
    <col min="13050" max="13055" width="9.140625" style="15"/>
    <col min="13056" max="13056" width="53.140625" style="15" customWidth="1"/>
    <col min="13057" max="13057" width="26.42578125" style="15" customWidth="1"/>
    <col min="13058" max="13305" width="9.140625" style="15" customWidth="1"/>
    <col min="13306" max="13311" width="9.140625" style="15"/>
    <col min="13312" max="13312" width="53.140625" style="15" customWidth="1"/>
    <col min="13313" max="13313" width="26.42578125" style="15" customWidth="1"/>
    <col min="13314" max="13561" width="9.140625" style="15" customWidth="1"/>
    <col min="13562" max="13567" width="9.140625" style="15"/>
    <col min="13568" max="13568" width="53.140625" style="15" customWidth="1"/>
    <col min="13569" max="13569" width="26.42578125" style="15" customWidth="1"/>
    <col min="13570" max="13817" width="9.140625" style="15" customWidth="1"/>
    <col min="13818" max="13823" width="9.140625" style="15"/>
    <col min="13824" max="13824" width="53.140625" style="15" customWidth="1"/>
    <col min="13825" max="13825" width="26.42578125" style="15" customWidth="1"/>
    <col min="13826" max="14073" width="9.140625" style="15" customWidth="1"/>
    <col min="14074" max="14079" width="9.140625" style="15"/>
    <col min="14080" max="14080" width="53.140625" style="15" customWidth="1"/>
    <col min="14081" max="14081" width="26.42578125" style="15" customWidth="1"/>
    <col min="14082" max="14329" width="9.140625" style="15" customWidth="1"/>
    <col min="14330" max="14335" width="9.140625" style="15"/>
    <col min="14336" max="14336" width="53.140625" style="15" customWidth="1"/>
    <col min="14337" max="14337" width="26.42578125" style="15" customWidth="1"/>
    <col min="14338" max="14585" width="9.140625" style="15" customWidth="1"/>
    <col min="14586" max="14591" width="9.140625" style="15"/>
    <col min="14592" max="14592" width="53.140625" style="15" customWidth="1"/>
    <col min="14593" max="14593" width="26.42578125" style="15" customWidth="1"/>
    <col min="14594" max="14841" width="9.140625" style="15" customWidth="1"/>
    <col min="14842" max="14847" width="9.140625" style="15"/>
    <col min="14848" max="14848" width="53.140625" style="15" customWidth="1"/>
    <col min="14849" max="14849" width="26.42578125" style="15" customWidth="1"/>
    <col min="14850" max="15097" width="9.140625" style="15" customWidth="1"/>
    <col min="15098" max="15103" width="9.140625" style="15"/>
    <col min="15104" max="15104" width="53.140625" style="15" customWidth="1"/>
    <col min="15105" max="15105" width="26.42578125" style="15" customWidth="1"/>
    <col min="15106" max="15353" width="9.140625" style="15" customWidth="1"/>
    <col min="15354" max="15359" width="9.140625" style="15"/>
    <col min="15360" max="15360" width="53.140625" style="15" customWidth="1"/>
    <col min="15361" max="15361" width="26.42578125" style="15" customWidth="1"/>
    <col min="15362" max="15609" width="9.140625" style="15" customWidth="1"/>
    <col min="15610" max="15615" width="9.140625" style="15"/>
    <col min="15616" max="15616" width="53.140625" style="15" customWidth="1"/>
    <col min="15617" max="15617" width="26.42578125" style="15" customWidth="1"/>
    <col min="15618" max="15865" width="9.140625" style="15" customWidth="1"/>
    <col min="15866" max="15871" width="9.140625" style="15"/>
    <col min="15872" max="15872" width="53.140625" style="15" customWidth="1"/>
    <col min="15873" max="15873" width="26.42578125" style="15" customWidth="1"/>
    <col min="15874" max="16121" width="9.140625" style="15" customWidth="1"/>
    <col min="16122" max="16127" width="9.140625" style="15"/>
    <col min="16128" max="16128" width="53.140625" style="15" customWidth="1"/>
    <col min="16129" max="16129" width="26.42578125" style="15" customWidth="1"/>
    <col min="16130" max="16377" width="9.140625" style="15" customWidth="1"/>
    <col min="16378" max="16384" width="9.140625" style="15"/>
  </cols>
  <sheetData>
    <row r="1" spans="1:6" ht="17.25" customHeight="1" x14ac:dyDescent="0.25">
      <c r="A1" s="6"/>
      <c r="F1" s="46" t="s">
        <v>252</v>
      </c>
    </row>
    <row r="2" spans="1:6" ht="16.5" customHeight="1" x14ac:dyDescent="0.25">
      <c r="B2" s="69"/>
      <c r="F2" s="46" t="s">
        <v>231</v>
      </c>
    </row>
    <row r="3" spans="1:6" ht="16.5" customHeight="1" x14ac:dyDescent="0.25">
      <c r="A3" s="68"/>
      <c r="B3" s="68"/>
    </row>
    <row r="4" spans="1:6" ht="50.25" customHeight="1" x14ac:dyDescent="0.25">
      <c r="A4" s="151" t="s">
        <v>554</v>
      </c>
      <c r="B4" s="151"/>
      <c r="C4" s="153"/>
      <c r="D4" s="153"/>
      <c r="E4" s="153"/>
      <c r="F4" s="153"/>
    </row>
    <row r="5" spans="1:6" ht="16.5" customHeight="1" x14ac:dyDescent="0.25">
      <c r="A5" s="6"/>
      <c r="F5" s="8" t="s">
        <v>66</v>
      </c>
    </row>
    <row r="6" spans="1:6" ht="121.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ht="15.75" customHeight="1" x14ac:dyDescent="0.25">
      <c r="A7" s="104" t="s">
        <v>61</v>
      </c>
      <c r="B7" s="122">
        <f>B8</f>
        <v>2045.2</v>
      </c>
      <c r="C7" s="122">
        <f t="shared" ref="C7:D7" si="0">C8</f>
        <v>2045.2</v>
      </c>
      <c r="D7" s="122">
        <f t="shared" si="0"/>
        <v>2004.9</v>
      </c>
      <c r="E7" s="121">
        <f t="shared" ref="E7:E8" si="1">D7/B7</f>
        <v>0.98029532564052413</v>
      </c>
      <c r="F7" s="121">
        <f t="shared" ref="F7:F8" si="2">D7/C7</f>
        <v>0.98029532564052413</v>
      </c>
    </row>
    <row r="8" spans="1:6" ht="15.75" customHeight="1" x14ac:dyDescent="0.25">
      <c r="A8" s="105" t="s">
        <v>241</v>
      </c>
      <c r="B8" s="125">
        <v>2045.2</v>
      </c>
      <c r="C8" s="125">
        <v>2045.2</v>
      </c>
      <c r="D8" s="125">
        <v>2004.9</v>
      </c>
      <c r="E8" s="124">
        <f t="shared" si="1"/>
        <v>0.98029532564052413</v>
      </c>
      <c r="F8" s="124">
        <f t="shared" si="2"/>
        <v>0.98029532564052413</v>
      </c>
    </row>
    <row r="9" spans="1:6" ht="15.75" customHeight="1" x14ac:dyDescent="0.25">
      <c r="A9" s="104" t="s">
        <v>52</v>
      </c>
      <c r="B9" s="122">
        <f>B10</f>
        <v>3574.8</v>
      </c>
      <c r="C9" s="122">
        <f t="shared" ref="C9" si="3">C10</f>
        <v>3574.8</v>
      </c>
      <c r="D9" s="122">
        <f t="shared" ref="D9" si="4">D10</f>
        <v>3574.8</v>
      </c>
      <c r="E9" s="121">
        <f t="shared" ref="E9:E35" si="5">D9/B9</f>
        <v>1</v>
      </c>
      <c r="F9" s="121">
        <f t="shared" ref="F9:F35" si="6">D9/C9</f>
        <v>1</v>
      </c>
    </row>
    <row r="10" spans="1:6" ht="15.75" customHeight="1" x14ac:dyDescent="0.25">
      <c r="A10" s="105" t="s">
        <v>255</v>
      </c>
      <c r="B10" s="125">
        <v>3574.8</v>
      </c>
      <c r="C10" s="125">
        <v>3574.8</v>
      </c>
      <c r="D10" s="125">
        <v>3574.8</v>
      </c>
      <c r="E10" s="124">
        <f t="shared" si="5"/>
        <v>1</v>
      </c>
      <c r="F10" s="124">
        <f t="shared" si="6"/>
        <v>1</v>
      </c>
    </row>
    <row r="11" spans="1:6" ht="15.75" customHeight="1" x14ac:dyDescent="0.25">
      <c r="A11" s="104" t="s">
        <v>48</v>
      </c>
      <c r="B11" s="122">
        <f>B12</f>
        <v>6764.5</v>
      </c>
      <c r="C11" s="122">
        <f t="shared" ref="C11" si="7">C12</f>
        <v>6764.5</v>
      </c>
      <c r="D11" s="122">
        <f t="shared" ref="D11" si="8">D12</f>
        <v>6764.53</v>
      </c>
      <c r="E11" s="121">
        <f t="shared" si="5"/>
        <v>1.0000044349175845</v>
      </c>
      <c r="F11" s="121">
        <f t="shared" si="6"/>
        <v>1.0000044349175845</v>
      </c>
    </row>
    <row r="12" spans="1:6" ht="15.75" customHeight="1" x14ac:dyDescent="0.25">
      <c r="A12" s="105" t="s">
        <v>47</v>
      </c>
      <c r="B12" s="125">
        <v>6764.5</v>
      </c>
      <c r="C12" s="125">
        <v>6764.5</v>
      </c>
      <c r="D12" s="125">
        <f>6764.5+0.03</f>
        <v>6764.53</v>
      </c>
      <c r="E12" s="124">
        <f t="shared" si="5"/>
        <v>1.0000044349175845</v>
      </c>
      <c r="F12" s="124">
        <f t="shared" si="6"/>
        <v>1.0000044349175845</v>
      </c>
    </row>
    <row r="13" spans="1:6" ht="15.75" customHeight="1" x14ac:dyDescent="0.25">
      <c r="A13" s="104" t="s">
        <v>41</v>
      </c>
      <c r="B13" s="122">
        <f>B14</f>
        <v>3972.2</v>
      </c>
      <c r="C13" s="122">
        <f t="shared" ref="C13" si="9">C14</f>
        <v>3972.2</v>
      </c>
      <c r="D13" s="122">
        <f t="shared" ref="D13" si="10">D14</f>
        <v>3972.2</v>
      </c>
      <c r="E13" s="121">
        <f t="shared" si="5"/>
        <v>1</v>
      </c>
      <c r="F13" s="121">
        <f t="shared" si="6"/>
        <v>1</v>
      </c>
    </row>
    <row r="14" spans="1:6" ht="15.75" customHeight="1" x14ac:dyDescent="0.25">
      <c r="A14" s="105" t="s">
        <v>242</v>
      </c>
      <c r="B14" s="125">
        <v>3972.2</v>
      </c>
      <c r="C14" s="125">
        <v>3972.2</v>
      </c>
      <c r="D14" s="125">
        <v>3972.2</v>
      </c>
      <c r="E14" s="124">
        <f t="shared" si="5"/>
        <v>1</v>
      </c>
      <c r="F14" s="124">
        <f t="shared" si="6"/>
        <v>1</v>
      </c>
    </row>
    <row r="15" spans="1:6" ht="15.75" customHeight="1" x14ac:dyDescent="0.25">
      <c r="A15" s="104" t="s">
        <v>39</v>
      </c>
      <c r="B15" s="122">
        <f>B16</f>
        <v>13711.4</v>
      </c>
      <c r="C15" s="122">
        <f t="shared" ref="C15" si="11">C16</f>
        <v>13711.4</v>
      </c>
      <c r="D15" s="122">
        <f t="shared" ref="D15" si="12">D16</f>
        <v>13610.6</v>
      </c>
      <c r="E15" s="121">
        <f t="shared" si="5"/>
        <v>0.992648453112009</v>
      </c>
      <c r="F15" s="121">
        <f t="shared" si="6"/>
        <v>0.992648453112009</v>
      </c>
    </row>
    <row r="16" spans="1:6" ht="15.75" customHeight="1" x14ac:dyDescent="0.25">
      <c r="A16" s="105" t="s">
        <v>262</v>
      </c>
      <c r="B16" s="125">
        <v>13711.4</v>
      </c>
      <c r="C16" s="125">
        <v>13711.4</v>
      </c>
      <c r="D16" s="125">
        <v>13610.6</v>
      </c>
      <c r="E16" s="124">
        <f t="shared" si="5"/>
        <v>0.992648453112009</v>
      </c>
      <c r="F16" s="124">
        <f t="shared" si="6"/>
        <v>0.992648453112009</v>
      </c>
    </row>
    <row r="17" spans="1:6" ht="15.75" customHeight="1" x14ac:dyDescent="0.25">
      <c r="A17" s="104" t="s">
        <v>38</v>
      </c>
      <c r="B17" s="122">
        <f>B18</f>
        <v>7312.9</v>
      </c>
      <c r="C17" s="122">
        <f t="shared" ref="C17" si="13">C18</f>
        <v>7312.9</v>
      </c>
      <c r="D17" s="122">
        <f t="shared" ref="D17" si="14">D18</f>
        <v>7312.9</v>
      </c>
      <c r="E17" s="121">
        <f t="shared" si="5"/>
        <v>1</v>
      </c>
      <c r="F17" s="121">
        <f t="shared" si="6"/>
        <v>1</v>
      </c>
    </row>
    <row r="18" spans="1:6" ht="15.75" customHeight="1" x14ac:dyDescent="0.25">
      <c r="A18" s="105" t="s">
        <v>243</v>
      </c>
      <c r="B18" s="125">
        <v>7312.9</v>
      </c>
      <c r="C18" s="125">
        <v>7312.9</v>
      </c>
      <c r="D18" s="125">
        <v>7312.9</v>
      </c>
      <c r="E18" s="124">
        <f t="shared" si="5"/>
        <v>1</v>
      </c>
      <c r="F18" s="124">
        <f t="shared" si="6"/>
        <v>1</v>
      </c>
    </row>
    <row r="19" spans="1:6" ht="15.75" customHeight="1" x14ac:dyDescent="0.25">
      <c r="A19" s="104" t="s">
        <v>34</v>
      </c>
      <c r="B19" s="122">
        <f>B20</f>
        <v>7386.5</v>
      </c>
      <c r="C19" s="122">
        <f t="shared" ref="C19" si="15">C20</f>
        <v>7386.5</v>
      </c>
      <c r="D19" s="122">
        <f t="shared" ref="D19" si="16">D20</f>
        <v>7386.5</v>
      </c>
      <c r="E19" s="121">
        <f t="shared" si="5"/>
        <v>1</v>
      </c>
      <c r="F19" s="121">
        <f t="shared" si="6"/>
        <v>1</v>
      </c>
    </row>
    <row r="20" spans="1:6" ht="15.75" customHeight="1" x14ac:dyDescent="0.25">
      <c r="A20" s="105" t="s">
        <v>256</v>
      </c>
      <c r="B20" s="125">
        <v>7386.5</v>
      </c>
      <c r="C20" s="125">
        <v>7386.5</v>
      </c>
      <c r="D20" s="125">
        <v>7386.5</v>
      </c>
      <c r="E20" s="124">
        <f t="shared" si="5"/>
        <v>1</v>
      </c>
      <c r="F20" s="124">
        <f t="shared" si="6"/>
        <v>1</v>
      </c>
    </row>
    <row r="21" spans="1:6" ht="15.75" customHeight="1" x14ac:dyDescent="0.25">
      <c r="A21" s="104" t="s">
        <v>32</v>
      </c>
      <c r="B21" s="122">
        <f>B22</f>
        <v>1070.8</v>
      </c>
      <c r="C21" s="122">
        <f t="shared" ref="C21" si="17">C22</f>
        <v>1070.8</v>
      </c>
      <c r="D21" s="122">
        <f t="shared" ref="D21" si="18">D22</f>
        <v>1070.8</v>
      </c>
      <c r="E21" s="121">
        <f t="shared" si="5"/>
        <v>1</v>
      </c>
      <c r="F21" s="121">
        <f t="shared" si="6"/>
        <v>1</v>
      </c>
    </row>
    <row r="22" spans="1:6" ht="15.75" customHeight="1" x14ac:dyDescent="0.25">
      <c r="A22" s="105" t="s">
        <v>31</v>
      </c>
      <c r="B22" s="125">
        <v>1070.8</v>
      </c>
      <c r="C22" s="125">
        <v>1070.8</v>
      </c>
      <c r="D22" s="125">
        <v>1070.8</v>
      </c>
      <c r="E22" s="124">
        <f t="shared" si="5"/>
        <v>1</v>
      </c>
      <c r="F22" s="124">
        <f t="shared" si="6"/>
        <v>1</v>
      </c>
    </row>
    <row r="23" spans="1:6" ht="15.75" customHeight="1" x14ac:dyDescent="0.25">
      <c r="A23" s="104" t="s">
        <v>23</v>
      </c>
      <c r="B23" s="122">
        <f>B24</f>
        <v>18220.7</v>
      </c>
      <c r="C23" s="122">
        <f t="shared" ref="C23" si="19">C24</f>
        <v>18220.7</v>
      </c>
      <c r="D23" s="122">
        <f t="shared" ref="D23" si="20">D24</f>
        <v>18220.73</v>
      </c>
      <c r="E23" s="121">
        <f t="shared" si="5"/>
        <v>1.0000016464790047</v>
      </c>
      <c r="F23" s="121">
        <f t="shared" si="6"/>
        <v>1.0000016464790047</v>
      </c>
    </row>
    <row r="24" spans="1:6" ht="15.75" customHeight="1" x14ac:dyDescent="0.25">
      <c r="A24" s="105" t="s">
        <v>257</v>
      </c>
      <c r="B24" s="125">
        <v>18220.7</v>
      </c>
      <c r="C24" s="125">
        <v>18220.7</v>
      </c>
      <c r="D24" s="125">
        <f>18220.7+0.03</f>
        <v>18220.73</v>
      </c>
      <c r="E24" s="124">
        <f t="shared" si="5"/>
        <v>1.0000016464790047</v>
      </c>
      <c r="F24" s="124">
        <f t="shared" si="6"/>
        <v>1.0000016464790047</v>
      </c>
    </row>
    <row r="25" spans="1:6" ht="15.75" customHeight="1" x14ac:dyDescent="0.25">
      <c r="A25" s="104" t="s">
        <v>22</v>
      </c>
      <c r="B25" s="122">
        <f>B26</f>
        <v>15788.3</v>
      </c>
      <c r="C25" s="122">
        <f t="shared" ref="C25" si="21">C26</f>
        <v>15788.3</v>
      </c>
      <c r="D25" s="122">
        <f t="shared" ref="D25" si="22">D26</f>
        <v>15788.33</v>
      </c>
      <c r="E25" s="121">
        <f t="shared" si="5"/>
        <v>1.0000019001412439</v>
      </c>
      <c r="F25" s="121">
        <f t="shared" si="6"/>
        <v>1.0000019001412439</v>
      </c>
    </row>
    <row r="26" spans="1:6" ht="15.75" customHeight="1" x14ac:dyDescent="0.25">
      <c r="A26" s="105" t="s">
        <v>265</v>
      </c>
      <c r="B26" s="125">
        <v>15788.3</v>
      </c>
      <c r="C26" s="125">
        <v>15788.3</v>
      </c>
      <c r="D26" s="125">
        <f>15788.3+0.03</f>
        <v>15788.33</v>
      </c>
      <c r="E26" s="124">
        <f t="shared" si="5"/>
        <v>1.0000019001412439</v>
      </c>
      <c r="F26" s="124">
        <f t="shared" si="6"/>
        <v>1.0000019001412439</v>
      </c>
    </row>
    <row r="27" spans="1:6" ht="15.75" customHeight="1" x14ac:dyDescent="0.25">
      <c r="A27" s="104" t="s">
        <v>20</v>
      </c>
      <c r="B27" s="122">
        <f>B28</f>
        <v>13379.6</v>
      </c>
      <c r="C27" s="122">
        <f t="shared" ref="C27" si="23">C28</f>
        <v>13379.6</v>
      </c>
      <c r="D27" s="122">
        <f t="shared" ref="D27" si="24">D28</f>
        <v>13379.630000000001</v>
      </c>
      <c r="E27" s="121">
        <f t="shared" si="5"/>
        <v>1.0000022422194983</v>
      </c>
      <c r="F27" s="121">
        <f t="shared" si="6"/>
        <v>1.0000022422194983</v>
      </c>
    </row>
    <row r="28" spans="1:6" ht="15.75" customHeight="1" x14ac:dyDescent="0.25">
      <c r="A28" s="105" t="s">
        <v>259</v>
      </c>
      <c r="B28" s="125">
        <v>13379.6</v>
      </c>
      <c r="C28" s="125">
        <v>13379.6</v>
      </c>
      <c r="D28" s="125">
        <f>13379.6+0.03</f>
        <v>13379.630000000001</v>
      </c>
      <c r="E28" s="124">
        <f t="shared" si="5"/>
        <v>1.0000022422194983</v>
      </c>
      <c r="F28" s="124">
        <f t="shared" si="6"/>
        <v>1.0000022422194983</v>
      </c>
    </row>
    <row r="29" spans="1:6" ht="15.75" customHeight="1" x14ac:dyDescent="0.25">
      <c r="A29" s="104" t="s">
        <v>17</v>
      </c>
      <c r="B29" s="122">
        <f>B30</f>
        <v>2610</v>
      </c>
      <c r="C29" s="122">
        <f t="shared" ref="C29" si="25">C30</f>
        <v>2610</v>
      </c>
      <c r="D29" s="122">
        <f t="shared" ref="D29" si="26">D30</f>
        <v>2610</v>
      </c>
      <c r="E29" s="121">
        <f t="shared" si="5"/>
        <v>1</v>
      </c>
      <c r="F29" s="121">
        <f t="shared" si="6"/>
        <v>1</v>
      </c>
    </row>
    <row r="30" spans="1:6" ht="15.75" customHeight="1" x14ac:dyDescent="0.25">
      <c r="A30" s="105" t="s">
        <v>16</v>
      </c>
      <c r="B30" s="125">
        <v>2610</v>
      </c>
      <c r="C30" s="125">
        <v>2610</v>
      </c>
      <c r="D30" s="125">
        <v>2610</v>
      </c>
      <c r="E30" s="124">
        <f t="shared" si="5"/>
        <v>1</v>
      </c>
      <c r="F30" s="124">
        <f t="shared" si="6"/>
        <v>1</v>
      </c>
    </row>
    <row r="31" spans="1:6" ht="15.75" customHeight="1" x14ac:dyDescent="0.25">
      <c r="A31" s="104" t="s">
        <v>9</v>
      </c>
      <c r="B31" s="122">
        <f>B32</f>
        <v>9375.4</v>
      </c>
      <c r="C31" s="122">
        <f t="shared" ref="C31" si="27">C32</f>
        <v>9375.4</v>
      </c>
      <c r="D31" s="122">
        <f t="shared" ref="D31" si="28">D32</f>
        <v>9375.4</v>
      </c>
      <c r="E31" s="121">
        <f t="shared" si="5"/>
        <v>1</v>
      </c>
      <c r="F31" s="121">
        <f t="shared" si="6"/>
        <v>1</v>
      </c>
    </row>
    <row r="32" spans="1:6" ht="15.75" customHeight="1" x14ac:dyDescent="0.25">
      <c r="A32" s="105" t="s">
        <v>258</v>
      </c>
      <c r="B32" s="125">
        <v>9375.4</v>
      </c>
      <c r="C32" s="125">
        <v>9375.4</v>
      </c>
      <c r="D32" s="125">
        <v>9375.4</v>
      </c>
      <c r="E32" s="124">
        <f t="shared" si="5"/>
        <v>1</v>
      </c>
      <c r="F32" s="124">
        <f t="shared" si="6"/>
        <v>1</v>
      </c>
    </row>
    <row r="33" spans="1:6" ht="15.75" customHeight="1" x14ac:dyDescent="0.25">
      <c r="A33" s="13" t="s">
        <v>4</v>
      </c>
      <c r="B33" s="10">
        <f>B31+B29+B27+B25+B23+B21+B19+B17+B15+B13+B11+B9+B7</f>
        <v>105212.29999999999</v>
      </c>
      <c r="C33" s="10">
        <f t="shared" ref="C33:D33" si="29">C31+C29+C27+C25+C23+C21+C19+C17+C15+C13+C11+C9+C7</f>
        <v>105212.29999999999</v>
      </c>
      <c r="D33" s="10">
        <f t="shared" si="29"/>
        <v>105071.31999999999</v>
      </c>
      <c r="E33" s="121">
        <f t="shared" si="5"/>
        <v>0.99866004259958208</v>
      </c>
      <c r="F33" s="121">
        <f t="shared" si="6"/>
        <v>0.99866004259958208</v>
      </c>
    </row>
    <row r="34" spans="1:6" ht="15.75" customHeight="1" x14ac:dyDescent="0.25">
      <c r="A34" s="13" t="s">
        <v>3</v>
      </c>
      <c r="B34" s="14"/>
      <c r="C34" s="41"/>
      <c r="D34" s="41"/>
      <c r="E34" s="124"/>
      <c r="F34" s="124"/>
    </row>
    <row r="35" spans="1:6" ht="15.75" customHeight="1" x14ac:dyDescent="0.25">
      <c r="A35" s="13" t="s">
        <v>2</v>
      </c>
      <c r="B35" s="43">
        <f>B32+B30+B28+B26+B24+B22+B20+B18+B16+B14+B12+B10+B8</f>
        <v>105212.29999999999</v>
      </c>
      <c r="C35" s="43">
        <f t="shared" ref="C35:D35" si="30">C32+C30+C28+C26+C24+C22+C20+C18+C16+C14+C12+C10+C8</f>
        <v>105212.29999999999</v>
      </c>
      <c r="D35" s="43">
        <f t="shared" si="30"/>
        <v>105071.31999999999</v>
      </c>
      <c r="E35" s="121">
        <f t="shared" si="5"/>
        <v>0.99866004259958208</v>
      </c>
      <c r="F35" s="121">
        <f t="shared" si="6"/>
        <v>0.99866004259958208</v>
      </c>
    </row>
    <row r="36" spans="1:6" ht="15.75" customHeight="1" x14ac:dyDescent="0.25">
      <c r="A36" s="89"/>
      <c r="B36" s="90"/>
      <c r="C36" s="29"/>
      <c r="D36" s="29"/>
      <c r="E36" s="91"/>
      <c r="F36" s="91"/>
    </row>
    <row r="37" spans="1:6" ht="15" customHeight="1" x14ac:dyDescent="0.25">
      <c r="A37" s="183" t="s">
        <v>0</v>
      </c>
      <c r="B37" s="183"/>
      <c r="C37" s="184"/>
      <c r="D37" s="184"/>
      <c r="E37" s="184"/>
      <c r="F37" s="184"/>
    </row>
    <row r="38" spans="1:6" ht="15" customHeight="1" x14ac:dyDescent="0.25">
      <c r="A38" s="6"/>
      <c r="B38" s="6"/>
    </row>
    <row r="39" spans="1:6" ht="15" customHeight="1" x14ac:dyDescent="0.25"/>
    <row r="40" spans="1:6" ht="14.25" customHeight="1" x14ac:dyDescent="0.25">
      <c r="A40" s="6"/>
      <c r="B40" s="6"/>
    </row>
  </sheetData>
  <mergeCells count="2">
    <mergeCell ref="A4:F4"/>
    <mergeCell ref="A37:F37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8"/>
  <sheetViews>
    <sheetView view="pageBreakPreview" zoomScale="60" zoomScaleNormal="100" workbookViewId="0">
      <selection activeCell="B12" sqref="B12"/>
    </sheetView>
  </sheetViews>
  <sheetFormatPr defaultColWidth="9.140625" defaultRowHeight="15" x14ac:dyDescent="0.25"/>
  <cols>
    <col min="1" max="1" width="35.7109375" style="15" customWidth="1"/>
    <col min="2" max="2" width="30.7109375" style="15" customWidth="1"/>
    <col min="3" max="3" width="20.140625" style="15" customWidth="1"/>
    <col min="4" max="4" width="19.5703125" style="15" customWidth="1"/>
    <col min="5" max="5" width="18.85546875" style="15" customWidth="1"/>
    <col min="6" max="6" width="19.28515625" style="15" customWidth="1"/>
    <col min="7" max="240" width="9.140625" style="15" customWidth="1"/>
    <col min="241" max="16384" width="9.140625" style="15"/>
  </cols>
  <sheetData>
    <row r="1" spans="1:13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x14ac:dyDescent="0.25">
      <c r="A2" s="128"/>
      <c r="B2" s="128"/>
      <c r="C2" s="128"/>
      <c r="D2" s="128"/>
      <c r="E2" s="128"/>
      <c r="F2" s="127" t="s">
        <v>467</v>
      </c>
      <c r="G2" s="120"/>
      <c r="H2" s="120"/>
      <c r="I2" s="120"/>
      <c r="J2" s="120"/>
      <c r="K2" s="120"/>
      <c r="L2" s="120"/>
      <c r="M2" s="120"/>
    </row>
    <row r="3" spans="1:13" x14ac:dyDescent="0.25">
      <c r="A3" s="127"/>
      <c r="B3" s="127"/>
      <c r="C3" s="127"/>
      <c r="D3" s="127"/>
      <c r="E3" s="127"/>
      <c r="F3" s="127" t="s">
        <v>231</v>
      </c>
      <c r="G3" s="120"/>
      <c r="H3" s="120"/>
      <c r="I3" s="120"/>
      <c r="J3" s="120"/>
      <c r="K3" s="120"/>
      <c r="L3" s="120"/>
      <c r="M3" s="120"/>
    </row>
    <row r="4" spans="1:13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41.25" customHeight="1" x14ac:dyDescent="0.25">
      <c r="A5" s="151" t="s">
        <v>577</v>
      </c>
      <c r="B5" s="185"/>
      <c r="C5" s="185"/>
      <c r="D5" s="185"/>
      <c r="E5" s="185"/>
      <c r="F5" s="185"/>
      <c r="G5" s="120"/>
      <c r="H5" s="120"/>
      <c r="I5" s="120"/>
      <c r="J5" s="120"/>
      <c r="K5" s="120"/>
      <c r="L5" s="120"/>
      <c r="M5" s="120"/>
    </row>
    <row r="6" spans="1:13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x14ac:dyDescent="0.25">
      <c r="A7" s="120"/>
      <c r="B7" s="120"/>
      <c r="C7" s="120"/>
      <c r="D7" s="120"/>
      <c r="E7" s="120"/>
      <c r="F7" s="127" t="s">
        <v>556</v>
      </c>
      <c r="G7" s="120"/>
      <c r="H7" s="120"/>
      <c r="I7" s="120"/>
      <c r="J7" s="120"/>
      <c r="K7" s="120"/>
      <c r="L7" s="120"/>
      <c r="M7" s="120"/>
    </row>
    <row r="8" spans="1:13" ht="143.25" customHeight="1" x14ac:dyDescent="0.25">
      <c r="A8" s="108" t="s">
        <v>65</v>
      </c>
      <c r="B8" s="108" t="s">
        <v>484</v>
      </c>
      <c r="C8" s="108" t="s">
        <v>485</v>
      </c>
      <c r="D8" s="108" t="s">
        <v>486</v>
      </c>
      <c r="E8" s="108" t="s">
        <v>487</v>
      </c>
      <c r="F8" s="108" t="s">
        <v>488</v>
      </c>
      <c r="G8" s="120"/>
      <c r="H8" s="120"/>
      <c r="I8" s="2"/>
      <c r="J8" s="2"/>
      <c r="K8" s="2"/>
      <c r="L8" s="2"/>
      <c r="M8" s="2"/>
    </row>
    <row r="9" spans="1:13" ht="17.25" customHeight="1" x14ac:dyDescent="0.25">
      <c r="A9" s="104" t="s">
        <v>52</v>
      </c>
      <c r="B9" s="122">
        <v>900</v>
      </c>
      <c r="C9" s="122">
        <v>900</v>
      </c>
      <c r="D9" s="122">
        <v>900</v>
      </c>
      <c r="E9" s="124">
        <f t="shared" ref="E9:E15" si="0">D9/B9</f>
        <v>1</v>
      </c>
      <c r="F9" s="124">
        <f t="shared" ref="F9:F15" si="1">D9/C9</f>
        <v>1</v>
      </c>
      <c r="G9" s="132"/>
      <c r="H9" s="2"/>
      <c r="I9" s="2"/>
      <c r="J9" s="2"/>
      <c r="K9" s="2"/>
      <c r="L9" s="2"/>
      <c r="M9" s="2"/>
    </row>
    <row r="10" spans="1:13" ht="17.25" customHeight="1" x14ac:dyDescent="0.25">
      <c r="A10" s="105" t="s">
        <v>89</v>
      </c>
      <c r="B10" s="125">
        <v>900</v>
      </c>
      <c r="C10" s="125">
        <v>900</v>
      </c>
      <c r="D10" s="125">
        <v>900</v>
      </c>
      <c r="E10" s="124">
        <f t="shared" si="0"/>
        <v>1</v>
      </c>
      <c r="F10" s="124">
        <f t="shared" si="1"/>
        <v>1</v>
      </c>
      <c r="G10" s="132"/>
      <c r="H10" s="2"/>
      <c r="I10" s="2"/>
      <c r="J10" s="2"/>
      <c r="K10" s="2"/>
      <c r="L10" s="2"/>
      <c r="M10" s="2"/>
    </row>
    <row r="11" spans="1:13" ht="17.25" customHeight="1" x14ac:dyDescent="0.25">
      <c r="A11" s="105" t="s">
        <v>5</v>
      </c>
      <c r="B11" s="125">
        <v>31369.1</v>
      </c>
      <c r="C11" s="125">
        <v>31369.1</v>
      </c>
      <c r="D11" s="125">
        <v>31369.1</v>
      </c>
      <c r="E11" s="124">
        <f t="shared" si="0"/>
        <v>1</v>
      </c>
      <c r="F11" s="124">
        <f t="shared" si="1"/>
        <v>1</v>
      </c>
      <c r="G11" s="132"/>
      <c r="H11" s="2"/>
      <c r="I11" s="2"/>
      <c r="J11" s="2"/>
      <c r="K11" s="2"/>
      <c r="L11" s="2"/>
      <c r="M11" s="2"/>
    </row>
    <row r="12" spans="1:13" ht="17.25" customHeight="1" x14ac:dyDescent="0.25">
      <c r="A12" s="104" t="s">
        <v>4</v>
      </c>
      <c r="B12" s="122">
        <f>B11+B9</f>
        <v>32269.1</v>
      </c>
      <c r="C12" s="122">
        <f t="shared" ref="C12:D12" si="2">C11+C9</f>
        <v>32269.1</v>
      </c>
      <c r="D12" s="122">
        <f t="shared" si="2"/>
        <v>32269.1</v>
      </c>
      <c r="E12" s="121">
        <f t="shared" si="0"/>
        <v>1</v>
      </c>
      <c r="F12" s="121">
        <f t="shared" si="1"/>
        <v>1</v>
      </c>
      <c r="G12" s="132"/>
      <c r="H12" s="2"/>
      <c r="I12" s="2"/>
      <c r="J12" s="2"/>
      <c r="K12" s="2"/>
      <c r="L12" s="2"/>
      <c r="M12" s="2"/>
    </row>
    <row r="13" spans="1:13" ht="17.25" customHeight="1" x14ac:dyDescent="0.25">
      <c r="A13" s="104" t="s">
        <v>3</v>
      </c>
      <c r="B13" s="122"/>
      <c r="C13" s="122"/>
      <c r="D13" s="122"/>
      <c r="E13" s="121"/>
      <c r="F13" s="121"/>
      <c r="G13" s="132"/>
      <c r="H13" s="2"/>
      <c r="I13" s="2"/>
      <c r="J13" s="2"/>
      <c r="K13" s="2"/>
      <c r="L13" s="2"/>
      <c r="M13" s="2"/>
    </row>
    <row r="14" spans="1:13" ht="17.25" customHeight="1" x14ac:dyDescent="0.25">
      <c r="A14" s="104" t="s">
        <v>85</v>
      </c>
      <c r="B14" s="122">
        <f>B10</f>
        <v>900</v>
      </c>
      <c r="C14" s="122">
        <f t="shared" ref="C14:D14" si="3">C10</f>
        <v>900</v>
      </c>
      <c r="D14" s="122">
        <f t="shared" si="3"/>
        <v>900</v>
      </c>
      <c r="E14" s="121">
        <f t="shared" si="0"/>
        <v>1</v>
      </c>
      <c r="F14" s="121">
        <f t="shared" si="1"/>
        <v>1</v>
      </c>
      <c r="G14" s="132"/>
      <c r="H14" s="2"/>
      <c r="I14" s="2"/>
      <c r="J14" s="2"/>
      <c r="K14" s="2"/>
      <c r="L14" s="2"/>
      <c r="M14" s="2"/>
    </row>
    <row r="15" spans="1:13" ht="17.25" customHeight="1" x14ac:dyDescent="0.25">
      <c r="A15" s="104" t="s">
        <v>1</v>
      </c>
      <c r="B15" s="122">
        <f>B11</f>
        <v>31369.1</v>
      </c>
      <c r="C15" s="122">
        <f t="shared" ref="C15:D15" si="4">C11</f>
        <v>31369.1</v>
      </c>
      <c r="D15" s="122">
        <f t="shared" si="4"/>
        <v>31369.1</v>
      </c>
      <c r="E15" s="121">
        <f t="shared" si="0"/>
        <v>1</v>
      </c>
      <c r="F15" s="121">
        <f t="shared" si="1"/>
        <v>1</v>
      </c>
      <c r="G15" s="132"/>
      <c r="H15" s="2"/>
      <c r="I15" s="2"/>
      <c r="J15" s="2"/>
      <c r="K15" s="2"/>
      <c r="L15" s="2"/>
      <c r="M15" s="2"/>
    </row>
    <row r="16" spans="1:13" x14ac:dyDescent="0.25">
      <c r="A16" s="120"/>
      <c r="B16" s="120"/>
      <c r="C16" s="120"/>
      <c r="D16" s="120"/>
      <c r="E16" s="120"/>
      <c r="F16" s="120"/>
      <c r="G16" s="120"/>
      <c r="H16" s="120"/>
      <c r="I16" s="2"/>
      <c r="J16" s="2"/>
      <c r="K16" s="2"/>
      <c r="L16" s="2"/>
      <c r="M16" s="2"/>
    </row>
    <row r="17" spans="1:13" x14ac:dyDescent="0.25">
      <c r="A17" s="120"/>
      <c r="B17" s="120"/>
      <c r="C17" s="120"/>
      <c r="D17" s="120"/>
      <c r="E17" s="120"/>
      <c r="F17" s="120"/>
      <c r="G17" s="120"/>
      <c r="H17" s="120"/>
      <c r="I17" s="2"/>
      <c r="J17" s="2"/>
      <c r="K17" s="2"/>
      <c r="L17" s="2"/>
      <c r="M17" s="2"/>
    </row>
    <row r="18" spans="1:13" ht="12.75" customHeight="1" x14ac:dyDescent="0.25">
      <c r="A18" s="131" t="s">
        <v>232</v>
      </c>
      <c r="B18" s="131"/>
      <c r="C18" s="131"/>
      <c r="D18" s="131"/>
      <c r="E18" s="131"/>
      <c r="F18" s="131"/>
      <c r="G18" s="2"/>
      <c r="H18" s="2"/>
      <c r="I18" s="2"/>
      <c r="J18" s="2"/>
      <c r="K18" s="2"/>
      <c r="L18" s="2"/>
      <c r="M18" s="2"/>
    </row>
  </sheetData>
  <mergeCells count="1">
    <mergeCell ref="A5:F5"/>
  </mergeCells>
  <pageMargins left="0.9055118110236221" right="0.70866141732283472" top="0.74803149606299213" bottom="0.74803149606299213" header="0.31496062992125984" footer="0.31496062992125984"/>
  <pageSetup paperSize="9" scale="59" orientation="portrait" r:id="rId1"/>
  <headerFooter>
    <oddFooter>&amp;CСтраница 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6"/>
  <sheetViews>
    <sheetView showGridLines="0" view="pageBreakPreview" zoomScale="70" zoomScaleNormal="100" zoomScaleSheetLayoutView="70" workbookViewId="0">
      <pane xSplit="1" ySplit="7" topLeftCell="B17" activePane="bottomRight" state="frozen"/>
      <selection activeCell="K21" sqref="K21"/>
      <selection pane="topRight" activeCell="K21" sqref="K21"/>
      <selection pane="bottomLeft" activeCell="K21" sqref="K21"/>
      <selection pane="bottomRight" activeCell="C30" sqref="C30"/>
    </sheetView>
  </sheetViews>
  <sheetFormatPr defaultRowHeight="15" x14ac:dyDescent="0.25"/>
  <cols>
    <col min="1" max="1" width="32.7109375" style="15" customWidth="1"/>
    <col min="2" max="2" width="27.42578125" style="15" customWidth="1"/>
    <col min="3" max="3" width="18.42578125" style="15" customWidth="1"/>
    <col min="4" max="4" width="16.140625" style="15" customWidth="1"/>
    <col min="5" max="5" width="15.5703125" style="15" customWidth="1"/>
    <col min="6" max="6" width="18.85546875" style="15" customWidth="1"/>
    <col min="7" max="244" width="9.140625" style="15" customWidth="1"/>
    <col min="245" max="16384" width="9.140625" style="15"/>
  </cols>
  <sheetData>
    <row r="1" spans="1:6" ht="16.5" customHeight="1" x14ac:dyDescent="0.25">
      <c r="A1" s="6"/>
      <c r="B1" s="56"/>
      <c r="D1" s="2"/>
      <c r="E1" s="2"/>
      <c r="F1" s="3"/>
    </row>
    <row r="2" spans="1:6" ht="16.5" customHeight="1" x14ac:dyDescent="0.25">
      <c r="A2" s="6"/>
      <c r="B2" s="56"/>
      <c r="D2" s="2"/>
      <c r="E2" s="2"/>
      <c r="F2" s="7" t="s">
        <v>561</v>
      </c>
    </row>
    <row r="3" spans="1:6" ht="16.5" customHeight="1" x14ac:dyDescent="0.25">
      <c r="A3" s="6"/>
      <c r="B3" s="56"/>
      <c r="F3" s="7" t="s">
        <v>231</v>
      </c>
    </row>
    <row r="4" spans="1:6" ht="16.5" customHeight="1" x14ac:dyDescent="0.25">
      <c r="A4" s="6"/>
      <c r="B4" s="56"/>
    </row>
    <row r="5" spans="1:6" ht="56.25" customHeight="1" x14ac:dyDescent="0.25">
      <c r="A5" s="151" t="s">
        <v>572</v>
      </c>
      <c r="B5" s="151"/>
      <c r="C5" s="153"/>
      <c r="D5" s="153"/>
      <c r="E5" s="153"/>
      <c r="F5" s="153"/>
    </row>
    <row r="6" spans="1:6" ht="17.25" customHeight="1" x14ac:dyDescent="0.25">
      <c r="A6" s="6"/>
      <c r="F6" s="56" t="s">
        <v>71</v>
      </c>
    </row>
    <row r="7" spans="1:6" ht="120.75" customHeight="1" x14ac:dyDescent="0.25">
      <c r="A7" s="1" t="s">
        <v>198</v>
      </c>
      <c r="B7" s="108" t="s">
        <v>484</v>
      </c>
      <c r="C7" s="108" t="s">
        <v>485</v>
      </c>
      <c r="D7" s="108" t="s">
        <v>486</v>
      </c>
      <c r="E7" s="108" t="s">
        <v>487</v>
      </c>
      <c r="F7" s="108" t="s">
        <v>488</v>
      </c>
    </row>
    <row r="8" spans="1:6" ht="15.75" customHeight="1" x14ac:dyDescent="0.25">
      <c r="A8" s="123" t="s">
        <v>60</v>
      </c>
      <c r="B8" s="122"/>
      <c r="C8" s="122">
        <f>C9</f>
        <v>3000</v>
      </c>
      <c r="D8" s="122">
        <f>D9</f>
        <v>2850</v>
      </c>
      <c r="E8" s="121"/>
      <c r="F8" s="121">
        <f t="shared" ref="F8:F9" si="0">D8/C8</f>
        <v>0.95</v>
      </c>
    </row>
    <row r="9" spans="1:6" ht="15.75" customHeight="1" x14ac:dyDescent="0.25">
      <c r="A9" s="126" t="s">
        <v>89</v>
      </c>
      <c r="B9" s="125"/>
      <c r="C9" s="125">
        <v>3000</v>
      </c>
      <c r="D9" s="125">
        <v>2850</v>
      </c>
      <c r="E9" s="124"/>
      <c r="F9" s="124">
        <f t="shared" si="0"/>
        <v>0.95</v>
      </c>
    </row>
    <row r="10" spans="1:6" ht="15.75" customHeight="1" x14ac:dyDescent="0.25">
      <c r="A10" s="123" t="s">
        <v>58</v>
      </c>
      <c r="B10" s="122"/>
      <c r="C10" s="122">
        <f>C11</f>
        <v>3000</v>
      </c>
      <c r="D10" s="122">
        <f>D11</f>
        <v>3000</v>
      </c>
      <c r="E10" s="121"/>
      <c r="F10" s="121">
        <f t="shared" ref="F10:F32" si="1">D10/C10</f>
        <v>1</v>
      </c>
    </row>
    <row r="11" spans="1:6" ht="15.75" customHeight="1" x14ac:dyDescent="0.25">
      <c r="A11" s="126" t="s">
        <v>89</v>
      </c>
      <c r="B11" s="125"/>
      <c r="C11" s="125">
        <v>3000</v>
      </c>
      <c r="D11" s="125">
        <v>3000</v>
      </c>
      <c r="E11" s="124"/>
      <c r="F11" s="124">
        <f t="shared" si="1"/>
        <v>1</v>
      </c>
    </row>
    <row r="12" spans="1:6" ht="15.75" customHeight="1" x14ac:dyDescent="0.25">
      <c r="A12" s="123" t="s">
        <v>54</v>
      </c>
      <c r="B12" s="122"/>
      <c r="C12" s="122">
        <f>C13</f>
        <v>6000</v>
      </c>
      <c r="D12" s="122">
        <f>D13</f>
        <v>2262.87</v>
      </c>
      <c r="E12" s="121"/>
      <c r="F12" s="121">
        <f t="shared" si="1"/>
        <v>0.37714500000000001</v>
      </c>
    </row>
    <row r="13" spans="1:6" ht="15.75" customHeight="1" x14ac:dyDescent="0.25">
      <c r="A13" s="126" t="s">
        <v>89</v>
      </c>
      <c r="B13" s="125"/>
      <c r="C13" s="125">
        <v>6000</v>
      </c>
      <c r="D13" s="125">
        <f>2262.9-0.03</f>
        <v>2262.87</v>
      </c>
      <c r="E13" s="124"/>
      <c r="F13" s="124">
        <f t="shared" si="1"/>
        <v>0.37714500000000001</v>
      </c>
    </row>
    <row r="14" spans="1:6" ht="15.75" customHeight="1" x14ac:dyDescent="0.25">
      <c r="A14" s="123" t="s">
        <v>52</v>
      </c>
      <c r="B14" s="122"/>
      <c r="C14" s="122">
        <f>C15</f>
        <v>4692</v>
      </c>
      <c r="D14" s="122">
        <f>D15</f>
        <v>3000</v>
      </c>
      <c r="E14" s="121"/>
      <c r="F14" s="121">
        <f t="shared" si="1"/>
        <v>0.63938618925831203</v>
      </c>
    </row>
    <row r="15" spans="1:6" ht="15.75" customHeight="1" x14ac:dyDescent="0.25">
      <c r="A15" s="126" t="s">
        <v>89</v>
      </c>
      <c r="B15" s="125"/>
      <c r="C15" s="125">
        <v>4692</v>
      </c>
      <c r="D15" s="125">
        <v>3000</v>
      </c>
      <c r="E15" s="124"/>
      <c r="F15" s="124">
        <f t="shared" si="1"/>
        <v>0.63938618925831203</v>
      </c>
    </row>
    <row r="16" spans="1:6" ht="15.75" customHeight="1" x14ac:dyDescent="0.25">
      <c r="A16" s="123" t="s">
        <v>49</v>
      </c>
      <c r="B16" s="122"/>
      <c r="C16" s="122">
        <f>C17</f>
        <v>2000</v>
      </c>
      <c r="D16" s="122">
        <f>D17</f>
        <v>0</v>
      </c>
      <c r="E16" s="121"/>
      <c r="F16" s="121">
        <f t="shared" si="1"/>
        <v>0</v>
      </c>
    </row>
    <row r="17" spans="1:6" ht="15.75" customHeight="1" x14ac:dyDescent="0.25">
      <c r="A17" s="126" t="s">
        <v>89</v>
      </c>
      <c r="B17" s="125"/>
      <c r="C17" s="125">
        <v>2000</v>
      </c>
      <c r="D17" s="125">
        <v>0</v>
      </c>
      <c r="E17" s="124"/>
      <c r="F17" s="124">
        <f t="shared" si="1"/>
        <v>0</v>
      </c>
    </row>
    <row r="18" spans="1:6" ht="15.75" customHeight="1" x14ac:dyDescent="0.25">
      <c r="A18" s="123" t="s">
        <v>46</v>
      </c>
      <c r="B18" s="122"/>
      <c r="C18" s="122">
        <f>C19</f>
        <v>2000</v>
      </c>
      <c r="D18" s="122">
        <f>D19</f>
        <v>0</v>
      </c>
      <c r="E18" s="121"/>
      <c r="F18" s="121">
        <f t="shared" si="1"/>
        <v>0</v>
      </c>
    </row>
    <row r="19" spans="1:6" ht="15.75" customHeight="1" x14ac:dyDescent="0.25">
      <c r="A19" s="126" t="s">
        <v>89</v>
      </c>
      <c r="B19" s="125"/>
      <c r="C19" s="125">
        <v>2000</v>
      </c>
      <c r="D19" s="125">
        <v>0</v>
      </c>
      <c r="E19" s="124"/>
      <c r="F19" s="124">
        <f t="shared" si="1"/>
        <v>0</v>
      </c>
    </row>
    <row r="20" spans="1:6" ht="15.75" customHeight="1" x14ac:dyDescent="0.25">
      <c r="A20" s="123" t="s">
        <v>41</v>
      </c>
      <c r="B20" s="122"/>
      <c r="C20" s="122">
        <f>C21</f>
        <v>3000</v>
      </c>
      <c r="D20" s="122">
        <f>D21</f>
        <v>0</v>
      </c>
      <c r="E20" s="121"/>
      <c r="F20" s="121">
        <f t="shared" si="1"/>
        <v>0</v>
      </c>
    </row>
    <row r="21" spans="1:6" ht="15.75" customHeight="1" x14ac:dyDescent="0.25">
      <c r="A21" s="126" t="s">
        <v>89</v>
      </c>
      <c r="B21" s="125"/>
      <c r="C21" s="125">
        <v>3000</v>
      </c>
      <c r="D21" s="125">
        <v>0</v>
      </c>
      <c r="E21" s="124"/>
      <c r="F21" s="124">
        <f t="shared" si="1"/>
        <v>0</v>
      </c>
    </row>
    <row r="22" spans="1:6" ht="15.75" customHeight="1" x14ac:dyDescent="0.25">
      <c r="A22" s="123" t="s">
        <v>34</v>
      </c>
      <c r="B22" s="122"/>
      <c r="C22" s="122">
        <f>C23</f>
        <v>3000</v>
      </c>
      <c r="D22" s="122">
        <f>D23</f>
        <v>2849.0699999999997</v>
      </c>
      <c r="E22" s="121"/>
      <c r="F22" s="121">
        <f t="shared" si="1"/>
        <v>0.94968999999999992</v>
      </c>
    </row>
    <row r="23" spans="1:6" ht="15.75" customHeight="1" x14ac:dyDescent="0.25">
      <c r="A23" s="126" t="s">
        <v>89</v>
      </c>
      <c r="B23" s="125"/>
      <c r="C23" s="125">
        <v>3000</v>
      </c>
      <c r="D23" s="125">
        <f>2849.1-0.03</f>
        <v>2849.0699999999997</v>
      </c>
      <c r="E23" s="124"/>
      <c r="F23" s="124">
        <f t="shared" si="1"/>
        <v>0.94968999999999992</v>
      </c>
    </row>
    <row r="24" spans="1:6" ht="15.75" customHeight="1" x14ac:dyDescent="0.25">
      <c r="A24" s="123" t="s">
        <v>30</v>
      </c>
      <c r="B24" s="122"/>
      <c r="C24" s="122">
        <f>C25</f>
        <v>3000</v>
      </c>
      <c r="D24" s="122">
        <f>D25</f>
        <v>2626.8</v>
      </c>
      <c r="E24" s="121"/>
      <c r="F24" s="121">
        <f t="shared" si="1"/>
        <v>0.87560000000000004</v>
      </c>
    </row>
    <row r="25" spans="1:6" ht="15.75" customHeight="1" x14ac:dyDescent="0.25">
      <c r="A25" s="126" t="s">
        <v>89</v>
      </c>
      <c r="B25" s="125"/>
      <c r="C25" s="125">
        <v>3000</v>
      </c>
      <c r="D25" s="125">
        <v>2626.8</v>
      </c>
      <c r="E25" s="124"/>
      <c r="F25" s="124">
        <f t="shared" si="1"/>
        <v>0.87560000000000004</v>
      </c>
    </row>
    <row r="26" spans="1:6" ht="15.75" customHeight="1" x14ac:dyDescent="0.25">
      <c r="A26" s="123" t="s">
        <v>20</v>
      </c>
      <c r="B26" s="122"/>
      <c r="C26" s="122">
        <f>C27</f>
        <v>3000</v>
      </c>
      <c r="D26" s="122">
        <f>D27</f>
        <v>3000</v>
      </c>
      <c r="E26" s="121"/>
      <c r="F26" s="121">
        <f t="shared" si="1"/>
        <v>1</v>
      </c>
    </row>
    <row r="27" spans="1:6" ht="15.75" customHeight="1" x14ac:dyDescent="0.25">
      <c r="A27" s="126" t="s">
        <v>89</v>
      </c>
      <c r="B27" s="125"/>
      <c r="C27" s="125">
        <v>3000</v>
      </c>
      <c r="D27" s="125">
        <v>3000</v>
      </c>
      <c r="E27" s="124"/>
      <c r="F27" s="124">
        <f t="shared" si="1"/>
        <v>1</v>
      </c>
    </row>
    <row r="28" spans="1:6" ht="15.75" customHeight="1" x14ac:dyDescent="0.25">
      <c r="A28" s="123" t="s">
        <v>11</v>
      </c>
      <c r="B28" s="122"/>
      <c r="C28" s="122">
        <f>C29</f>
        <v>2000</v>
      </c>
      <c r="D28" s="122">
        <f>D29</f>
        <v>2000</v>
      </c>
      <c r="E28" s="121"/>
      <c r="F28" s="121">
        <f t="shared" si="1"/>
        <v>1</v>
      </c>
    </row>
    <row r="29" spans="1:6" ht="15.75" customHeight="1" x14ac:dyDescent="0.25">
      <c r="A29" s="126" t="s">
        <v>89</v>
      </c>
      <c r="B29" s="125"/>
      <c r="C29" s="125">
        <v>2000</v>
      </c>
      <c r="D29" s="125">
        <v>2000</v>
      </c>
      <c r="E29" s="124"/>
      <c r="F29" s="124">
        <f t="shared" si="1"/>
        <v>1</v>
      </c>
    </row>
    <row r="30" spans="1:6" ht="15.75" customHeight="1" x14ac:dyDescent="0.25">
      <c r="A30" s="13" t="s">
        <v>4</v>
      </c>
      <c r="B30" s="122">
        <v>34692</v>
      </c>
      <c r="C30" s="122">
        <f t="shared" ref="C30:D30" si="2">C28+C26+C24+C22+C20+C18+C16+C14+C12+C10+C8</f>
        <v>34692</v>
      </c>
      <c r="D30" s="122">
        <f t="shared" si="2"/>
        <v>21588.739999999998</v>
      </c>
      <c r="E30" s="121">
        <f t="shared" ref="E30" si="3">D30/B30</f>
        <v>0.62229735962181476</v>
      </c>
      <c r="F30" s="121">
        <f t="shared" si="1"/>
        <v>0.62229735962181476</v>
      </c>
    </row>
    <row r="31" spans="1:6" ht="15.75" customHeight="1" x14ac:dyDescent="0.25">
      <c r="A31" s="13" t="s">
        <v>3</v>
      </c>
      <c r="B31" s="13"/>
      <c r="C31" s="13"/>
      <c r="D31" s="13"/>
      <c r="E31" s="124"/>
      <c r="F31" s="124"/>
    </row>
    <row r="32" spans="1:6" ht="15.75" customHeight="1" x14ac:dyDescent="0.25">
      <c r="A32" s="13" t="s">
        <v>85</v>
      </c>
      <c r="B32" s="122"/>
      <c r="C32" s="122">
        <v>34692</v>
      </c>
      <c r="D32" s="122">
        <v>21588.799999999999</v>
      </c>
      <c r="E32" s="121"/>
      <c r="F32" s="121">
        <f t="shared" si="1"/>
        <v>0.62229908912717624</v>
      </c>
    </row>
    <row r="33" spans="1:6" ht="12.75" customHeight="1" x14ac:dyDescent="0.25">
      <c r="A33" s="6"/>
      <c r="B33" s="6"/>
      <c r="C33" s="27"/>
      <c r="D33" s="27"/>
      <c r="E33" s="27"/>
      <c r="F33" s="27"/>
    </row>
    <row r="34" spans="1:6" ht="15" customHeight="1" x14ac:dyDescent="0.25">
      <c r="A34" s="6"/>
      <c r="B34" s="6"/>
    </row>
    <row r="35" spans="1:6" ht="15" customHeight="1" x14ac:dyDescent="0.25">
      <c r="A35" s="152" t="s">
        <v>91</v>
      </c>
      <c r="B35" s="152"/>
      <c r="C35" s="175"/>
      <c r="D35" s="175"/>
      <c r="E35" s="175"/>
      <c r="F35" s="175"/>
    </row>
    <row r="36" spans="1:6" ht="14.25" customHeight="1" x14ac:dyDescent="0.25">
      <c r="A36" s="6"/>
      <c r="B36" s="6"/>
    </row>
  </sheetData>
  <mergeCells count="2">
    <mergeCell ref="A5:F5"/>
    <mergeCell ref="A35:F35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77"/>
  <sheetViews>
    <sheetView tabSelected="1" view="pageBreakPreview" zoomScale="70" zoomScaleNormal="70" zoomScaleSheetLayoutView="70" workbookViewId="0">
      <pane xSplit="1" ySplit="6" topLeftCell="B64" activePane="bottomRight" state="frozen"/>
      <selection activeCell="K21" sqref="K21"/>
      <selection pane="topRight" activeCell="K21" sqref="K21"/>
      <selection pane="bottomLeft" activeCell="K21" sqref="K21"/>
      <selection pane="bottomRight" activeCell="D75" sqref="D75"/>
    </sheetView>
  </sheetViews>
  <sheetFormatPr defaultRowHeight="15" x14ac:dyDescent="0.25"/>
  <cols>
    <col min="1" max="1" width="30.5703125" style="15" customWidth="1"/>
    <col min="2" max="2" width="26" style="15" customWidth="1"/>
    <col min="3" max="3" width="20.42578125" style="15" customWidth="1"/>
    <col min="4" max="4" width="18.28515625" style="15" customWidth="1"/>
    <col min="5" max="5" width="16.7109375" style="15" customWidth="1"/>
    <col min="6" max="6" width="19.28515625" style="15" customWidth="1"/>
    <col min="7" max="250" width="9.140625" style="15" customWidth="1"/>
    <col min="251" max="255" width="9.140625" style="15"/>
    <col min="256" max="256" width="50" style="15" customWidth="1"/>
    <col min="257" max="257" width="26.42578125" style="15" customWidth="1"/>
    <col min="258" max="506" width="9.140625" style="15" customWidth="1"/>
    <col min="507" max="511" width="9.140625" style="15"/>
    <col min="512" max="512" width="50" style="15" customWidth="1"/>
    <col min="513" max="513" width="26.42578125" style="15" customWidth="1"/>
    <col min="514" max="762" width="9.140625" style="15" customWidth="1"/>
    <col min="763" max="767" width="9.140625" style="15"/>
    <col min="768" max="768" width="50" style="15" customWidth="1"/>
    <col min="769" max="769" width="26.42578125" style="15" customWidth="1"/>
    <col min="770" max="1018" width="9.140625" style="15" customWidth="1"/>
    <col min="1019" max="1023" width="9.140625" style="15"/>
    <col min="1024" max="1024" width="50" style="15" customWidth="1"/>
    <col min="1025" max="1025" width="26.42578125" style="15" customWidth="1"/>
    <col min="1026" max="1274" width="9.140625" style="15" customWidth="1"/>
    <col min="1275" max="1279" width="9.140625" style="15"/>
    <col min="1280" max="1280" width="50" style="15" customWidth="1"/>
    <col min="1281" max="1281" width="26.42578125" style="15" customWidth="1"/>
    <col min="1282" max="1530" width="9.140625" style="15" customWidth="1"/>
    <col min="1531" max="1535" width="9.140625" style="15"/>
    <col min="1536" max="1536" width="50" style="15" customWidth="1"/>
    <col min="1537" max="1537" width="26.42578125" style="15" customWidth="1"/>
    <col min="1538" max="1786" width="9.140625" style="15" customWidth="1"/>
    <col min="1787" max="1791" width="9.140625" style="15"/>
    <col min="1792" max="1792" width="50" style="15" customWidth="1"/>
    <col min="1793" max="1793" width="26.42578125" style="15" customWidth="1"/>
    <col min="1794" max="2042" width="9.140625" style="15" customWidth="1"/>
    <col min="2043" max="2047" width="9.140625" style="15"/>
    <col min="2048" max="2048" width="50" style="15" customWidth="1"/>
    <col min="2049" max="2049" width="26.42578125" style="15" customWidth="1"/>
    <col min="2050" max="2298" width="9.140625" style="15" customWidth="1"/>
    <col min="2299" max="2303" width="9.140625" style="15"/>
    <col min="2304" max="2304" width="50" style="15" customWidth="1"/>
    <col min="2305" max="2305" width="26.42578125" style="15" customWidth="1"/>
    <col min="2306" max="2554" width="9.140625" style="15" customWidth="1"/>
    <col min="2555" max="2559" width="9.140625" style="15"/>
    <col min="2560" max="2560" width="50" style="15" customWidth="1"/>
    <col min="2561" max="2561" width="26.42578125" style="15" customWidth="1"/>
    <col min="2562" max="2810" width="9.140625" style="15" customWidth="1"/>
    <col min="2811" max="2815" width="9.140625" style="15"/>
    <col min="2816" max="2816" width="50" style="15" customWidth="1"/>
    <col min="2817" max="2817" width="26.42578125" style="15" customWidth="1"/>
    <col min="2818" max="3066" width="9.140625" style="15" customWidth="1"/>
    <col min="3067" max="3071" width="9.140625" style="15"/>
    <col min="3072" max="3072" width="50" style="15" customWidth="1"/>
    <col min="3073" max="3073" width="26.42578125" style="15" customWidth="1"/>
    <col min="3074" max="3322" width="9.140625" style="15" customWidth="1"/>
    <col min="3323" max="3327" width="9.140625" style="15"/>
    <col min="3328" max="3328" width="50" style="15" customWidth="1"/>
    <col min="3329" max="3329" width="26.42578125" style="15" customWidth="1"/>
    <col min="3330" max="3578" width="9.140625" style="15" customWidth="1"/>
    <col min="3579" max="3583" width="9.140625" style="15"/>
    <col min="3584" max="3584" width="50" style="15" customWidth="1"/>
    <col min="3585" max="3585" width="26.42578125" style="15" customWidth="1"/>
    <col min="3586" max="3834" width="9.140625" style="15" customWidth="1"/>
    <col min="3835" max="3839" width="9.140625" style="15"/>
    <col min="3840" max="3840" width="50" style="15" customWidth="1"/>
    <col min="3841" max="3841" width="26.42578125" style="15" customWidth="1"/>
    <col min="3842" max="4090" width="9.140625" style="15" customWidth="1"/>
    <col min="4091" max="4095" width="9.140625" style="15"/>
    <col min="4096" max="4096" width="50" style="15" customWidth="1"/>
    <col min="4097" max="4097" width="26.42578125" style="15" customWidth="1"/>
    <col min="4098" max="4346" width="9.140625" style="15" customWidth="1"/>
    <col min="4347" max="4351" width="9.140625" style="15"/>
    <col min="4352" max="4352" width="50" style="15" customWidth="1"/>
    <col min="4353" max="4353" width="26.42578125" style="15" customWidth="1"/>
    <col min="4354" max="4602" width="9.140625" style="15" customWidth="1"/>
    <col min="4603" max="4607" width="9.140625" style="15"/>
    <col min="4608" max="4608" width="50" style="15" customWidth="1"/>
    <col min="4609" max="4609" width="26.42578125" style="15" customWidth="1"/>
    <col min="4610" max="4858" width="9.140625" style="15" customWidth="1"/>
    <col min="4859" max="4863" width="9.140625" style="15"/>
    <col min="4864" max="4864" width="50" style="15" customWidth="1"/>
    <col min="4865" max="4865" width="26.42578125" style="15" customWidth="1"/>
    <col min="4866" max="5114" width="9.140625" style="15" customWidth="1"/>
    <col min="5115" max="5119" width="9.140625" style="15"/>
    <col min="5120" max="5120" width="50" style="15" customWidth="1"/>
    <col min="5121" max="5121" width="26.42578125" style="15" customWidth="1"/>
    <col min="5122" max="5370" width="9.140625" style="15" customWidth="1"/>
    <col min="5371" max="5375" width="9.140625" style="15"/>
    <col min="5376" max="5376" width="50" style="15" customWidth="1"/>
    <col min="5377" max="5377" width="26.42578125" style="15" customWidth="1"/>
    <col min="5378" max="5626" width="9.140625" style="15" customWidth="1"/>
    <col min="5627" max="5631" width="9.140625" style="15"/>
    <col min="5632" max="5632" width="50" style="15" customWidth="1"/>
    <col min="5633" max="5633" width="26.42578125" style="15" customWidth="1"/>
    <col min="5634" max="5882" width="9.140625" style="15" customWidth="1"/>
    <col min="5883" max="5887" width="9.140625" style="15"/>
    <col min="5888" max="5888" width="50" style="15" customWidth="1"/>
    <col min="5889" max="5889" width="26.42578125" style="15" customWidth="1"/>
    <col min="5890" max="6138" width="9.140625" style="15" customWidth="1"/>
    <col min="6139" max="6143" width="9.140625" style="15"/>
    <col min="6144" max="6144" width="50" style="15" customWidth="1"/>
    <col min="6145" max="6145" width="26.42578125" style="15" customWidth="1"/>
    <col min="6146" max="6394" width="9.140625" style="15" customWidth="1"/>
    <col min="6395" max="6399" width="9.140625" style="15"/>
    <col min="6400" max="6400" width="50" style="15" customWidth="1"/>
    <col min="6401" max="6401" width="26.42578125" style="15" customWidth="1"/>
    <col min="6402" max="6650" width="9.140625" style="15" customWidth="1"/>
    <col min="6651" max="6655" width="9.140625" style="15"/>
    <col min="6656" max="6656" width="50" style="15" customWidth="1"/>
    <col min="6657" max="6657" width="26.42578125" style="15" customWidth="1"/>
    <col min="6658" max="6906" width="9.140625" style="15" customWidth="1"/>
    <col min="6907" max="6911" width="9.140625" style="15"/>
    <col min="6912" max="6912" width="50" style="15" customWidth="1"/>
    <col min="6913" max="6913" width="26.42578125" style="15" customWidth="1"/>
    <col min="6914" max="7162" width="9.140625" style="15" customWidth="1"/>
    <col min="7163" max="7167" width="9.140625" style="15"/>
    <col min="7168" max="7168" width="50" style="15" customWidth="1"/>
    <col min="7169" max="7169" width="26.42578125" style="15" customWidth="1"/>
    <col min="7170" max="7418" width="9.140625" style="15" customWidth="1"/>
    <col min="7419" max="7423" width="9.140625" style="15"/>
    <col min="7424" max="7424" width="50" style="15" customWidth="1"/>
    <col min="7425" max="7425" width="26.42578125" style="15" customWidth="1"/>
    <col min="7426" max="7674" width="9.140625" style="15" customWidth="1"/>
    <col min="7675" max="7679" width="9.140625" style="15"/>
    <col min="7680" max="7680" width="50" style="15" customWidth="1"/>
    <col min="7681" max="7681" width="26.42578125" style="15" customWidth="1"/>
    <col min="7682" max="7930" width="9.140625" style="15" customWidth="1"/>
    <col min="7931" max="7935" width="9.140625" style="15"/>
    <col min="7936" max="7936" width="50" style="15" customWidth="1"/>
    <col min="7937" max="7937" width="26.42578125" style="15" customWidth="1"/>
    <col min="7938" max="8186" width="9.140625" style="15" customWidth="1"/>
    <col min="8187" max="8191" width="9.140625" style="15"/>
    <col min="8192" max="8192" width="50" style="15" customWidth="1"/>
    <col min="8193" max="8193" width="26.42578125" style="15" customWidth="1"/>
    <col min="8194" max="8442" width="9.140625" style="15" customWidth="1"/>
    <col min="8443" max="8447" width="9.140625" style="15"/>
    <col min="8448" max="8448" width="50" style="15" customWidth="1"/>
    <col min="8449" max="8449" width="26.42578125" style="15" customWidth="1"/>
    <col min="8450" max="8698" width="9.140625" style="15" customWidth="1"/>
    <col min="8699" max="8703" width="9.140625" style="15"/>
    <col min="8704" max="8704" width="50" style="15" customWidth="1"/>
    <col min="8705" max="8705" width="26.42578125" style="15" customWidth="1"/>
    <col min="8706" max="8954" width="9.140625" style="15" customWidth="1"/>
    <col min="8955" max="8959" width="9.140625" style="15"/>
    <col min="8960" max="8960" width="50" style="15" customWidth="1"/>
    <col min="8961" max="8961" width="26.42578125" style="15" customWidth="1"/>
    <col min="8962" max="9210" width="9.140625" style="15" customWidth="1"/>
    <col min="9211" max="9215" width="9.140625" style="15"/>
    <col min="9216" max="9216" width="50" style="15" customWidth="1"/>
    <col min="9217" max="9217" width="26.42578125" style="15" customWidth="1"/>
    <col min="9218" max="9466" width="9.140625" style="15" customWidth="1"/>
    <col min="9467" max="9471" width="9.140625" style="15"/>
    <col min="9472" max="9472" width="50" style="15" customWidth="1"/>
    <col min="9473" max="9473" width="26.42578125" style="15" customWidth="1"/>
    <col min="9474" max="9722" width="9.140625" style="15" customWidth="1"/>
    <col min="9723" max="9727" width="9.140625" style="15"/>
    <col min="9728" max="9728" width="50" style="15" customWidth="1"/>
    <col min="9729" max="9729" width="26.42578125" style="15" customWidth="1"/>
    <col min="9730" max="9978" width="9.140625" style="15" customWidth="1"/>
    <col min="9979" max="9983" width="9.140625" style="15"/>
    <col min="9984" max="9984" width="50" style="15" customWidth="1"/>
    <col min="9985" max="9985" width="26.42578125" style="15" customWidth="1"/>
    <col min="9986" max="10234" width="9.140625" style="15" customWidth="1"/>
    <col min="10235" max="10239" width="9.140625" style="15"/>
    <col min="10240" max="10240" width="50" style="15" customWidth="1"/>
    <col min="10241" max="10241" width="26.42578125" style="15" customWidth="1"/>
    <col min="10242" max="10490" width="9.140625" style="15" customWidth="1"/>
    <col min="10491" max="10495" width="9.140625" style="15"/>
    <col min="10496" max="10496" width="50" style="15" customWidth="1"/>
    <col min="10497" max="10497" width="26.42578125" style="15" customWidth="1"/>
    <col min="10498" max="10746" width="9.140625" style="15" customWidth="1"/>
    <col min="10747" max="10751" width="9.140625" style="15"/>
    <col min="10752" max="10752" width="50" style="15" customWidth="1"/>
    <col min="10753" max="10753" width="26.42578125" style="15" customWidth="1"/>
    <col min="10754" max="11002" width="9.140625" style="15" customWidth="1"/>
    <col min="11003" max="11007" width="9.140625" style="15"/>
    <col min="11008" max="11008" width="50" style="15" customWidth="1"/>
    <col min="11009" max="11009" width="26.42578125" style="15" customWidth="1"/>
    <col min="11010" max="11258" width="9.140625" style="15" customWidth="1"/>
    <col min="11259" max="11263" width="9.140625" style="15"/>
    <col min="11264" max="11264" width="50" style="15" customWidth="1"/>
    <col min="11265" max="11265" width="26.42578125" style="15" customWidth="1"/>
    <col min="11266" max="11514" width="9.140625" style="15" customWidth="1"/>
    <col min="11515" max="11519" width="9.140625" style="15"/>
    <col min="11520" max="11520" width="50" style="15" customWidth="1"/>
    <col min="11521" max="11521" width="26.42578125" style="15" customWidth="1"/>
    <col min="11522" max="11770" width="9.140625" style="15" customWidth="1"/>
    <col min="11771" max="11775" width="9.140625" style="15"/>
    <col min="11776" max="11776" width="50" style="15" customWidth="1"/>
    <col min="11777" max="11777" width="26.42578125" style="15" customWidth="1"/>
    <col min="11778" max="12026" width="9.140625" style="15" customWidth="1"/>
    <col min="12027" max="12031" width="9.140625" style="15"/>
    <col min="12032" max="12032" width="50" style="15" customWidth="1"/>
    <col min="12033" max="12033" width="26.42578125" style="15" customWidth="1"/>
    <col min="12034" max="12282" width="9.140625" style="15" customWidth="1"/>
    <col min="12283" max="12287" width="9.140625" style="15"/>
    <col min="12288" max="12288" width="50" style="15" customWidth="1"/>
    <col min="12289" max="12289" width="26.42578125" style="15" customWidth="1"/>
    <col min="12290" max="12538" width="9.140625" style="15" customWidth="1"/>
    <col min="12539" max="12543" width="9.140625" style="15"/>
    <col min="12544" max="12544" width="50" style="15" customWidth="1"/>
    <col min="12545" max="12545" width="26.42578125" style="15" customWidth="1"/>
    <col min="12546" max="12794" width="9.140625" style="15" customWidth="1"/>
    <col min="12795" max="12799" width="9.140625" style="15"/>
    <col min="12800" max="12800" width="50" style="15" customWidth="1"/>
    <col min="12801" max="12801" width="26.42578125" style="15" customWidth="1"/>
    <col min="12802" max="13050" width="9.140625" style="15" customWidth="1"/>
    <col min="13051" max="13055" width="9.140625" style="15"/>
    <col min="13056" max="13056" width="50" style="15" customWidth="1"/>
    <col min="13057" max="13057" width="26.42578125" style="15" customWidth="1"/>
    <col min="13058" max="13306" width="9.140625" style="15" customWidth="1"/>
    <col min="13307" max="13311" width="9.140625" style="15"/>
    <col min="13312" max="13312" width="50" style="15" customWidth="1"/>
    <col min="13313" max="13313" width="26.42578125" style="15" customWidth="1"/>
    <col min="13314" max="13562" width="9.140625" style="15" customWidth="1"/>
    <col min="13563" max="13567" width="9.140625" style="15"/>
    <col min="13568" max="13568" width="50" style="15" customWidth="1"/>
    <col min="13569" max="13569" width="26.42578125" style="15" customWidth="1"/>
    <col min="13570" max="13818" width="9.140625" style="15" customWidth="1"/>
    <col min="13819" max="13823" width="9.140625" style="15"/>
    <col min="13824" max="13824" width="50" style="15" customWidth="1"/>
    <col min="13825" max="13825" width="26.42578125" style="15" customWidth="1"/>
    <col min="13826" max="14074" width="9.140625" style="15" customWidth="1"/>
    <col min="14075" max="14079" width="9.140625" style="15"/>
    <col min="14080" max="14080" width="50" style="15" customWidth="1"/>
    <col min="14081" max="14081" width="26.42578125" style="15" customWidth="1"/>
    <col min="14082" max="14330" width="9.140625" style="15" customWidth="1"/>
    <col min="14331" max="14335" width="9.140625" style="15"/>
    <col min="14336" max="14336" width="50" style="15" customWidth="1"/>
    <col min="14337" max="14337" width="26.42578125" style="15" customWidth="1"/>
    <col min="14338" max="14586" width="9.140625" style="15" customWidth="1"/>
    <col min="14587" max="14591" width="9.140625" style="15"/>
    <col min="14592" max="14592" width="50" style="15" customWidth="1"/>
    <col min="14593" max="14593" width="26.42578125" style="15" customWidth="1"/>
    <col min="14594" max="14842" width="9.140625" style="15" customWidth="1"/>
    <col min="14843" max="14847" width="9.140625" style="15"/>
    <col min="14848" max="14848" width="50" style="15" customWidth="1"/>
    <col min="14849" max="14849" width="26.42578125" style="15" customWidth="1"/>
    <col min="14850" max="15098" width="9.140625" style="15" customWidth="1"/>
    <col min="15099" max="15103" width="9.140625" style="15"/>
    <col min="15104" max="15104" width="50" style="15" customWidth="1"/>
    <col min="15105" max="15105" width="26.42578125" style="15" customWidth="1"/>
    <col min="15106" max="15354" width="9.140625" style="15" customWidth="1"/>
    <col min="15355" max="15359" width="9.140625" style="15"/>
    <col min="15360" max="15360" width="50" style="15" customWidth="1"/>
    <col min="15361" max="15361" width="26.42578125" style="15" customWidth="1"/>
    <col min="15362" max="15610" width="9.140625" style="15" customWidth="1"/>
    <col min="15611" max="15615" width="9.140625" style="15"/>
    <col min="15616" max="15616" width="50" style="15" customWidth="1"/>
    <col min="15617" max="15617" width="26.42578125" style="15" customWidth="1"/>
    <col min="15618" max="15866" width="9.140625" style="15" customWidth="1"/>
    <col min="15867" max="15871" width="9.140625" style="15"/>
    <col min="15872" max="15872" width="50" style="15" customWidth="1"/>
    <col min="15873" max="15873" width="26.42578125" style="15" customWidth="1"/>
    <col min="15874" max="16122" width="9.140625" style="15" customWidth="1"/>
    <col min="16123" max="16127" width="9.140625" style="15"/>
    <col min="16128" max="16128" width="50" style="15" customWidth="1"/>
    <col min="16129" max="16129" width="26.42578125" style="15" customWidth="1"/>
    <col min="16130" max="16378" width="9.140625" style="15" customWidth="1"/>
    <col min="16379" max="16384" width="9.140625" style="15"/>
  </cols>
  <sheetData>
    <row r="1" spans="1:6" ht="16.5" customHeight="1" x14ac:dyDescent="0.25">
      <c r="E1" s="6"/>
      <c r="F1" s="7" t="s">
        <v>562</v>
      </c>
    </row>
    <row r="2" spans="1:6" ht="16.5" customHeight="1" x14ac:dyDescent="0.25">
      <c r="E2" s="150" t="s">
        <v>231</v>
      </c>
      <c r="F2" s="150"/>
    </row>
    <row r="3" spans="1:6" ht="16.5" customHeight="1" x14ac:dyDescent="0.25">
      <c r="A3" s="68"/>
      <c r="B3" s="68"/>
    </row>
    <row r="4" spans="1:6" ht="93.75" customHeight="1" x14ac:dyDescent="0.25">
      <c r="A4" s="151" t="s">
        <v>573</v>
      </c>
      <c r="B4" s="151"/>
      <c r="C4" s="179"/>
      <c r="D4" s="179"/>
      <c r="E4" s="179"/>
      <c r="F4" s="179"/>
    </row>
    <row r="5" spans="1:6" ht="16.5" customHeight="1" x14ac:dyDescent="0.25">
      <c r="A5" s="6"/>
      <c r="F5" s="26" t="s">
        <v>66</v>
      </c>
    </row>
    <row r="6" spans="1:6" ht="119.25" customHeight="1" x14ac:dyDescent="0.25">
      <c r="A6" s="1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ht="15.75" customHeight="1" x14ac:dyDescent="0.25">
      <c r="A7" s="104" t="s">
        <v>64</v>
      </c>
      <c r="B7" s="122"/>
      <c r="C7" s="122">
        <f>C8</f>
        <v>8678.6</v>
      </c>
      <c r="D7" s="122">
        <f>D8</f>
        <v>8243.2000000000007</v>
      </c>
      <c r="E7" s="121"/>
      <c r="F7" s="121">
        <f>D7/C7</f>
        <v>0.9498306178415874</v>
      </c>
    </row>
    <row r="8" spans="1:6" ht="15.75" customHeight="1" x14ac:dyDescent="0.25">
      <c r="A8" s="105" t="s">
        <v>89</v>
      </c>
      <c r="B8" s="125"/>
      <c r="C8" s="125">
        <v>8678.6</v>
      </c>
      <c r="D8" s="125">
        <v>8243.2000000000007</v>
      </c>
      <c r="E8" s="124"/>
      <c r="F8" s="124">
        <f t="shared" ref="F8" si="0">D8/C8</f>
        <v>0.9498306178415874</v>
      </c>
    </row>
    <row r="9" spans="1:6" ht="15.75" customHeight="1" x14ac:dyDescent="0.25">
      <c r="A9" s="104" t="s">
        <v>62</v>
      </c>
      <c r="B9" s="122"/>
      <c r="C9" s="122">
        <f>C10</f>
        <v>12398</v>
      </c>
      <c r="D9" s="122">
        <f>D10</f>
        <v>12398</v>
      </c>
      <c r="E9" s="121"/>
      <c r="F9" s="121">
        <f t="shared" ref="F9:F71" si="1">D9/C9</f>
        <v>1</v>
      </c>
    </row>
    <row r="10" spans="1:6" ht="15.75" customHeight="1" x14ac:dyDescent="0.25">
      <c r="A10" s="105" t="s">
        <v>89</v>
      </c>
      <c r="B10" s="125"/>
      <c r="C10" s="125">
        <v>12398</v>
      </c>
      <c r="D10" s="125">
        <v>12398</v>
      </c>
      <c r="E10" s="124"/>
      <c r="F10" s="124">
        <f t="shared" si="1"/>
        <v>1</v>
      </c>
    </row>
    <row r="11" spans="1:6" ht="15.75" customHeight="1" x14ac:dyDescent="0.25">
      <c r="A11" s="104" t="s">
        <v>61</v>
      </c>
      <c r="B11" s="122"/>
      <c r="C11" s="122">
        <f>C12</f>
        <v>8678.6</v>
      </c>
      <c r="D11" s="122">
        <f>D12</f>
        <v>8678.6</v>
      </c>
      <c r="E11" s="121"/>
      <c r="F11" s="121">
        <f t="shared" si="1"/>
        <v>1</v>
      </c>
    </row>
    <row r="12" spans="1:6" ht="15.75" customHeight="1" x14ac:dyDescent="0.25">
      <c r="A12" s="105" t="s">
        <v>89</v>
      </c>
      <c r="B12" s="125"/>
      <c r="C12" s="125">
        <v>8678.6</v>
      </c>
      <c r="D12" s="125">
        <v>8678.6</v>
      </c>
      <c r="E12" s="124"/>
      <c r="F12" s="124">
        <f t="shared" si="1"/>
        <v>1</v>
      </c>
    </row>
    <row r="13" spans="1:6" ht="15.75" customHeight="1" x14ac:dyDescent="0.25">
      <c r="A13" s="104" t="s">
        <v>60</v>
      </c>
      <c r="B13" s="122"/>
      <c r="C13" s="122">
        <f>C14</f>
        <v>8678.6</v>
      </c>
      <c r="D13" s="122">
        <f>D14</f>
        <v>8678.6</v>
      </c>
      <c r="E13" s="121"/>
      <c r="F13" s="121">
        <f t="shared" si="1"/>
        <v>1</v>
      </c>
    </row>
    <row r="14" spans="1:6" ht="15.75" customHeight="1" x14ac:dyDescent="0.25">
      <c r="A14" s="105" t="s">
        <v>89</v>
      </c>
      <c r="B14" s="125"/>
      <c r="C14" s="125">
        <v>8678.6</v>
      </c>
      <c r="D14" s="125">
        <v>8678.6</v>
      </c>
      <c r="E14" s="124"/>
      <c r="F14" s="124">
        <f t="shared" si="1"/>
        <v>1</v>
      </c>
    </row>
    <row r="15" spans="1:6" ht="15.75" customHeight="1" x14ac:dyDescent="0.25">
      <c r="A15" s="104" t="s">
        <v>58</v>
      </c>
      <c r="B15" s="122"/>
      <c r="C15" s="122">
        <f>C16</f>
        <v>7438.8</v>
      </c>
      <c r="D15" s="122">
        <f>D16</f>
        <v>7438.8</v>
      </c>
      <c r="E15" s="121"/>
      <c r="F15" s="121">
        <f t="shared" si="1"/>
        <v>1</v>
      </c>
    </row>
    <row r="16" spans="1:6" ht="15.75" customHeight="1" x14ac:dyDescent="0.25">
      <c r="A16" s="105" t="s">
        <v>89</v>
      </c>
      <c r="B16" s="125"/>
      <c r="C16" s="125">
        <v>7438.8</v>
      </c>
      <c r="D16" s="125">
        <v>7438.8</v>
      </c>
      <c r="E16" s="124"/>
      <c r="F16" s="124">
        <f t="shared" si="1"/>
        <v>1</v>
      </c>
    </row>
    <row r="17" spans="1:6" ht="15.75" customHeight="1" x14ac:dyDescent="0.25">
      <c r="A17" s="104" t="s">
        <v>56</v>
      </c>
      <c r="B17" s="122"/>
      <c r="C17" s="122">
        <f>C18</f>
        <v>6199</v>
      </c>
      <c r="D17" s="122">
        <f>D18</f>
        <v>6199</v>
      </c>
      <c r="E17" s="121"/>
      <c r="F17" s="121">
        <f t="shared" si="1"/>
        <v>1</v>
      </c>
    </row>
    <row r="18" spans="1:6" ht="15.75" customHeight="1" x14ac:dyDescent="0.25">
      <c r="A18" s="105" t="s">
        <v>89</v>
      </c>
      <c r="B18" s="125"/>
      <c r="C18" s="125">
        <v>6199</v>
      </c>
      <c r="D18" s="125">
        <v>6199</v>
      </c>
      <c r="E18" s="124"/>
      <c r="F18" s="124">
        <f t="shared" si="1"/>
        <v>1</v>
      </c>
    </row>
    <row r="19" spans="1:6" ht="15.75" customHeight="1" x14ac:dyDescent="0.25">
      <c r="A19" s="104" t="s">
        <v>54</v>
      </c>
      <c r="B19" s="122"/>
      <c r="C19" s="122">
        <f>C20</f>
        <v>4959.2</v>
      </c>
      <c r="D19" s="122">
        <f>D20</f>
        <v>4581.1000000000004</v>
      </c>
      <c r="E19" s="121"/>
      <c r="F19" s="121">
        <f t="shared" si="1"/>
        <v>0.92375786417164074</v>
      </c>
    </row>
    <row r="20" spans="1:6" ht="15.75" customHeight="1" x14ac:dyDescent="0.25">
      <c r="A20" s="105" t="s">
        <v>89</v>
      </c>
      <c r="B20" s="125"/>
      <c r="C20" s="125">
        <v>4959.2</v>
      </c>
      <c r="D20" s="125">
        <v>4581.1000000000004</v>
      </c>
      <c r="E20" s="124"/>
      <c r="F20" s="124">
        <f t="shared" si="1"/>
        <v>0.92375786417164074</v>
      </c>
    </row>
    <row r="21" spans="1:6" ht="15.75" customHeight="1" x14ac:dyDescent="0.25">
      <c r="A21" s="104" t="s">
        <v>52</v>
      </c>
      <c r="B21" s="122"/>
      <c r="C21" s="122">
        <f>C22</f>
        <v>8678.6</v>
      </c>
      <c r="D21" s="122">
        <f>D22</f>
        <v>8678.6</v>
      </c>
      <c r="E21" s="121"/>
      <c r="F21" s="121">
        <f t="shared" si="1"/>
        <v>1</v>
      </c>
    </row>
    <row r="22" spans="1:6" ht="15.75" customHeight="1" x14ac:dyDescent="0.25">
      <c r="A22" s="105" t="s">
        <v>89</v>
      </c>
      <c r="B22" s="125"/>
      <c r="C22" s="125">
        <v>8678.6</v>
      </c>
      <c r="D22" s="125">
        <v>8678.6</v>
      </c>
      <c r="E22" s="124"/>
      <c r="F22" s="124">
        <f t="shared" si="1"/>
        <v>1</v>
      </c>
    </row>
    <row r="23" spans="1:6" ht="15.75" customHeight="1" x14ac:dyDescent="0.25">
      <c r="A23" s="104" t="s">
        <v>49</v>
      </c>
      <c r="B23" s="122"/>
      <c r="C23" s="122">
        <f>C24</f>
        <v>7438.8</v>
      </c>
      <c r="D23" s="122">
        <f>D24</f>
        <v>7438.8</v>
      </c>
      <c r="E23" s="121"/>
      <c r="F23" s="121">
        <f t="shared" si="1"/>
        <v>1</v>
      </c>
    </row>
    <row r="24" spans="1:6" ht="15.75" customHeight="1" x14ac:dyDescent="0.25">
      <c r="A24" s="105" t="s">
        <v>89</v>
      </c>
      <c r="B24" s="125"/>
      <c r="C24" s="125">
        <v>7438.8</v>
      </c>
      <c r="D24" s="125">
        <v>7438.8</v>
      </c>
      <c r="E24" s="124"/>
      <c r="F24" s="124">
        <f t="shared" si="1"/>
        <v>1</v>
      </c>
    </row>
    <row r="25" spans="1:6" ht="15.75" customHeight="1" x14ac:dyDescent="0.25">
      <c r="A25" s="104" t="s">
        <v>48</v>
      </c>
      <c r="B25" s="122"/>
      <c r="C25" s="122">
        <f>C26</f>
        <v>4959.2</v>
      </c>
      <c r="D25" s="122">
        <f>D26</f>
        <v>4959</v>
      </c>
      <c r="E25" s="121"/>
      <c r="F25" s="121">
        <f t="shared" si="1"/>
        <v>0.99995967091466365</v>
      </c>
    </row>
    <row r="26" spans="1:6" ht="15.75" customHeight="1" x14ac:dyDescent="0.25">
      <c r="A26" s="105" t="s">
        <v>89</v>
      </c>
      <c r="B26" s="125"/>
      <c r="C26" s="125">
        <v>4959.2</v>
      </c>
      <c r="D26" s="125">
        <v>4959</v>
      </c>
      <c r="E26" s="124"/>
      <c r="F26" s="124">
        <f t="shared" si="1"/>
        <v>0.99995967091466365</v>
      </c>
    </row>
    <row r="27" spans="1:6" ht="15.75" customHeight="1" x14ac:dyDescent="0.25">
      <c r="A27" s="104" t="s">
        <v>46</v>
      </c>
      <c r="B27" s="122"/>
      <c r="C27" s="122">
        <f>C28</f>
        <v>3719.4</v>
      </c>
      <c r="D27" s="122">
        <f>D28</f>
        <v>3708.8</v>
      </c>
      <c r="E27" s="121"/>
      <c r="F27" s="121">
        <f t="shared" si="1"/>
        <v>0.99715007796956501</v>
      </c>
    </row>
    <row r="28" spans="1:6" ht="15.75" customHeight="1" x14ac:dyDescent="0.25">
      <c r="A28" s="105" t="s">
        <v>89</v>
      </c>
      <c r="B28" s="125"/>
      <c r="C28" s="125">
        <v>3719.4</v>
      </c>
      <c r="D28" s="125">
        <v>3708.8</v>
      </c>
      <c r="E28" s="124"/>
      <c r="F28" s="124">
        <f t="shared" si="1"/>
        <v>0.99715007796956501</v>
      </c>
    </row>
    <row r="29" spans="1:6" ht="15.75" customHeight="1" x14ac:dyDescent="0.25">
      <c r="A29" s="104" t="s">
        <v>44</v>
      </c>
      <c r="B29" s="122"/>
      <c r="C29" s="122">
        <f>C30</f>
        <v>8678.6</v>
      </c>
      <c r="D29" s="122">
        <f>D30</f>
        <v>8678.6</v>
      </c>
      <c r="E29" s="121"/>
      <c r="F29" s="121">
        <f t="shared" si="1"/>
        <v>1</v>
      </c>
    </row>
    <row r="30" spans="1:6" ht="15.75" customHeight="1" x14ac:dyDescent="0.25">
      <c r="A30" s="105" t="s">
        <v>89</v>
      </c>
      <c r="B30" s="125"/>
      <c r="C30" s="125">
        <v>8678.6</v>
      </c>
      <c r="D30" s="125">
        <v>8678.6</v>
      </c>
      <c r="E30" s="124"/>
      <c r="F30" s="124">
        <f t="shared" si="1"/>
        <v>1</v>
      </c>
    </row>
    <row r="31" spans="1:6" ht="15.75" customHeight="1" x14ac:dyDescent="0.25">
      <c r="A31" s="104" t="s">
        <v>41</v>
      </c>
      <c r="B31" s="122"/>
      <c r="C31" s="122">
        <f>C32</f>
        <v>7438.8</v>
      </c>
      <c r="D31" s="122">
        <f>D32</f>
        <v>7438.8</v>
      </c>
      <c r="E31" s="121"/>
      <c r="F31" s="121">
        <f t="shared" si="1"/>
        <v>1</v>
      </c>
    </row>
    <row r="32" spans="1:6" ht="15.75" customHeight="1" x14ac:dyDescent="0.25">
      <c r="A32" s="105" t="s">
        <v>89</v>
      </c>
      <c r="B32" s="125"/>
      <c r="C32" s="125">
        <v>7438.8</v>
      </c>
      <c r="D32" s="125">
        <v>7438.8</v>
      </c>
      <c r="E32" s="124"/>
      <c r="F32" s="124">
        <f t="shared" si="1"/>
        <v>1</v>
      </c>
    </row>
    <row r="33" spans="1:6" ht="15.75" customHeight="1" x14ac:dyDescent="0.25">
      <c r="A33" s="104" t="s">
        <v>39</v>
      </c>
      <c r="B33" s="122"/>
      <c r="C33" s="122">
        <f>C34</f>
        <v>7438.8</v>
      </c>
      <c r="D33" s="122">
        <f>D34</f>
        <v>7438.8</v>
      </c>
      <c r="E33" s="121"/>
      <c r="F33" s="121">
        <f t="shared" si="1"/>
        <v>1</v>
      </c>
    </row>
    <row r="34" spans="1:6" ht="15.75" customHeight="1" x14ac:dyDescent="0.25">
      <c r="A34" s="105" t="s">
        <v>89</v>
      </c>
      <c r="B34" s="125"/>
      <c r="C34" s="125">
        <v>7438.8</v>
      </c>
      <c r="D34" s="125">
        <v>7438.8</v>
      </c>
      <c r="E34" s="124"/>
      <c r="F34" s="124">
        <f t="shared" si="1"/>
        <v>1</v>
      </c>
    </row>
    <row r="35" spans="1:6" ht="15.75" customHeight="1" x14ac:dyDescent="0.25">
      <c r="A35" s="104" t="s">
        <v>38</v>
      </c>
      <c r="B35" s="122"/>
      <c r="C35" s="122">
        <f>C36</f>
        <v>4959.2</v>
      </c>
      <c r="D35" s="122">
        <f>D36</f>
        <v>3719.4</v>
      </c>
      <c r="E35" s="121"/>
      <c r="F35" s="121">
        <f t="shared" si="1"/>
        <v>0.75</v>
      </c>
    </row>
    <row r="36" spans="1:6" ht="15.75" customHeight="1" x14ac:dyDescent="0.25">
      <c r="A36" s="105" t="s">
        <v>89</v>
      </c>
      <c r="B36" s="125"/>
      <c r="C36" s="125">
        <v>4959.2</v>
      </c>
      <c r="D36" s="125">
        <v>3719.4</v>
      </c>
      <c r="E36" s="124"/>
      <c r="F36" s="124">
        <f t="shared" si="1"/>
        <v>0.75</v>
      </c>
    </row>
    <row r="37" spans="1:6" ht="15.75" customHeight="1" x14ac:dyDescent="0.25">
      <c r="A37" s="104" t="s">
        <v>36</v>
      </c>
      <c r="B37" s="122"/>
      <c r="C37" s="122">
        <f>C38</f>
        <v>8678.6</v>
      </c>
      <c r="D37" s="122">
        <f>D38</f>
        <v>8678.6</v>
      </c>
      <c r="E37" s="121"/>
      <c r="F37" s="121">
        <f t="shared" si="1"/>
        <v>1</v>
      </c>
    </row>
    <row r="38" spans="1:6" ht="15.75" customHeight="1" x14ac:dyDescent="0.25">
      <c r="A38" s="105" t="s">
        <v>89</v>
      </c>
      <c r="B38" s="125"/>
      <c r="C38" s="125">
        <v>8678.6</v>
      </c>
      <c r="D38" s="125">
        <v>8678.6</v>
      </c>
      <c r="E38" s="124"/>
      <c r="F38" s="124">
        <f t="shared" si="1"/>
        <v>1</v>
      </c>
    </row>
    <row r="39" spans="1:6" ht="15.75" customHeight="1" x14ac:dyDescent="0.25">
      <c r="A39" s="104" t="s">
        <v>34</v>
      </c>
      <c r="B39" s="122"/>
      <c r="C39" s="122">
        <f>C40</f>
        <v>7438.8</v>
      </c>
      <c r="D39" s="122">
        <f>D40</f>
        <v>7080.5</v>
      </c>
      <c r="E39" s="121"/>
      <c r="F39" s="121">
        <f t="shared" si="1"/>
        <v>0.95183362907995916</v>
      </c>
    </row>
    <row r="40" spans="1:6" ht="15.75" customHeight="1" x14ac:dyDescent="0.25">
      <c r="A40" s="105" t="s">
        <v>89</v>
      </c>
      <c r="B40" s="125"/>
      <c r="C40" s="125">
        <v>7438.8</v>
      </c>
      <c r="D40" s="125">
        <v>7080.5</v>
      </c>
      <c r="E40" s="124"/>
      <c r="F40" s="124">
        <f t="shared" si="1"/>
        <v>0.95183362907995916</v>
      </c>
    </row>
    <row r="41" spans="1:6" ht="15.75" customHeight="1" x14ac:dyDescent="0.25">
      <c r="A41" s="104" t="s">
        <v>33</v>
      </c>
      <c r="B41" s="122"/>
      <c r="C41" s="122">
        <f>C42</f>
        <v>9918.4</v>
      </c>
      <c r="D41" s="122">
        <f>D42</f>
        <v>9827.1</v>
      </c>
      <c r="E41" s="121"/>
      <c r="F41" s="121">
        <f t="shared" si="1"/>
        <v>0.99079488627197942</v>
      </c>
    </row>
    <row r="42" spans="1:6" ht="15.75" customHeight="1" x14ac:dyDescent="0.25">
      <c r="A42" s="105" t="s">
        <v>89</v>
      </c>
      <c r="B42" s="125"/>
      <c r="C42" s="125">
        <v>9918.4</v>
      </c>
      <c r="D42" s="125">
        <v>9827.1</v>
      </c>
      <c r="E42" s="124"/>
      <c r="F42" s="124">
        <f t="shared" si="1"/>
        <v>0.99079488627197942</v>
      </c>
    </row>
    <row r="43" spans="1:6" ht="15.75" customHeight="1" x14ac:dyDescent="0.25">
      <c r="A43" s="104" t="s">
        <v>32</v>
      </c>
      <c r="B43" s="122"/>
      <c r="C43" s="122">
        <f>C44</f>
        <v>14877.6</v>
      </c>
      <c r="D43" s="122">
        <f>D44</f>
        <v>14877.6</v>
      </c>
      <c r="E43" s="121"/>
      <c r="F43" s="121">
        <f t="shared" si="1"/>
        <v>1</v>
      </c>
    </row>
    <row r="44" spans="1:6" ht="15.75" customHeight="1" x14ac:dyDescent="0.25">
      <c r="A44" s="105" t="s">
        <v>89</v>
      </c>
      <c r="B44" s="125"/>
      <c r="C44" s="125">
        <v>14877.6</v>
      </c>
      <c r="D44" s="125">
        <v>14877.6</v>
      </c>
      <c r="E44" s="124"/>
      <c r="F44" s="124">
        <f t="shared" si="1"/>
        <v>1</v>
      </c>
    </row>
    <row r="45" spans="1:6" ht="15.75" customHeight="1" x14ac:dyDescent="0.25">
      <c r="A45" s="104" t="s">
        <v>30</v>
      </c>
      <c r="B45" s="122"/>
      <c r="C45" s="122">
        <f>C46</f>
        <v>6199</v>
      </c>
      <c r="D45" s="122">
        <f>D46</f>
        <v>6199</v>
      </c>
      <c r="E45" s="121"/>
      <c r="F45" s="121">
        <f t="shared" si="1"/>
        <v>1</v>
      </c>
    </row>
    <row r="46" spans="1:6" ht="15.75" customHeight="1" x14ac:dyDescent="0.25">
      <c r="A46" s="105" t="s">
        <v>89</v>
      </c>
      <c r="B46" s="125"/>
      <c r="C46" s="125">
        <v>6199</v>
      </c>
      <c r="D46" s="125">
        <v>6199</v>
      </c>
      <c r="E46" s="124"/>
      <c r="F46" s="124">
        <f t="shared" si="1"/>
        <v>1</v>
      </c>
    </row>
    <row r="47" spans="1:6" ht="15.75" customHeight="1" x14ac:dyDescent="0.25">
      <c r="A47" s="104" t="s">
        <v>25</v>
      </c>
      <c r="B47" s="122"/>
      <c r="C47" s="122">
        <f>C48</f>
        <v>6199</v>
      </c>
      <c r="D47" s="122">
        <f>D48</f>
        <v>6199</v>
      </c>
      <c r="E47" s="121"/>
      <c r="F47" s="121">
        <f t="shared" si="1"/>
        <v>1</v>
      </c>
    </row>
    <row r="48" spans="1:6" ht="15.75" customHeight="1" x14ac:dyDescent="0.25">
      <c r="A48" s="105" t="s">
        <v>89</v>
      </c>
      <c r="B48" s="125"/>
      <c r="C48" s="125">
        <v>6199</v>
      </c>
      <c r="D48" s="125">
        <v>6199</v>
      </c>
      <c r="E48" s="124"/>
      <c r="F48" s="124">
        <f t="shared" si="1"/>
        <v>1</v>
      </c>
    </row>
    <row r="49" spans="1:6" ht="15.75" customHeight="1" x14ac:dyDescent="0.25">
      <c r="A49" s="104" t="s">
        <v>23</v>
      </c>
      <c r="B49" s="122"/>
      <c r="C49" s="122">
        <f>C50</f>
        <v>6199</v>
      </c>
      <c r="D49" s="122">
        <f>D50</f>
        <v>6199</v>
      </c>
      <c r="E49" s="121"/>
      <c r="F49" s="121">
        <f t="shared" si="1"/>
        <v>1</v>
      </c>
    </row>
    <row r="50" spans="1:6" ht="15.75" customHeight="1" x14ac:dyDescent="0.25">
      <c r="A50" s="105" t="s">
        <v>89</v>
      </c>
      <c r="B50" s="125"/>
      <c r="C50" s="125">
        <v>6199</v>
      </c>
      <c r="D50" s="125">
        <v>6199</v>
      </c>
      <c r="E50" s="124"/>
      <c r="F50" s="124">
        <f t="shared" si="1"/>
        <v>1</v>
      </c>
    </row>
    <row r="51" spans="1:6" ht="15.75" customHeight="1" x14ac:dyDescent="0.25">
      <c r="A51" s="104" t="s">
        <v>22</v>
      </c>
      <c r="B51" s="122"/>
      <c r="C51" s="122">
        <f>C52</f>
        <v>6199</v>
      </c>
      <c r="D51" s="122">
        <f>D52</f>
        <v>6199</v>
      </c>
      <c r="E51" s="121"/>
      <c r="F51" s="121">
        <f t="shared" si="1"/>
        <v>1</v>
      </c>
    </row>
    <row r="52" spans="1:6" ht="15.75" customHeight="1" x14ac:dyDescent="0.25">
      <c r="A52" s="105" t="s">
        <v>89</v>
      </c>
      <c r="B52" s="125"/>
      <c r="C52" s="125">
        <v>6199</v>
      </c>
      <c r="D52" s="125">
        <v>6199</v>
      </c>
      <c r="E52" s="124"/>
      <c r="F52" s="124">
        <f t="shared" si="1"/>
        <v>1</v>
      </c>
    </row>
    <row r="53" spans="1:6" ht="15.75" customHeight="1" x14ac:dyDescent="0.25">
      <c r="A53" s="104" t="s">
        <v>20</v>
      </c>
      <c r="B53" s="122"/>
      <c r="C53" s="122">
        <f>C54</f>
        <v>11158.2</v>
      </c>
      <c r="D53" s="122">
        <f>D54</f>
        <v>11158.2</v>
      </c>
      <c r="E53" s="121"/>
      <c r="F53" s="121">
        <f t="shared" si="1"/>
        <v>1</v>
      </c>
    </row>
    <row r="54" spans="1:6" ht="15.75" customHeight="1" x14ac:dyDescent="0.25">
      <c r="A54" s="105" t="s">
        <v>89</v>
      </c>
      <c r="B54" s="125"/>
      <c r="C54" s="125">
        <v>11158.2</v>
      </c>
      <c r="D54" s="125">
        <v>11158.2</v>
      </c>
      <c r="E54" s="124"/>
      <c r="F54" s="124">
        <f t="shared" si="1"/>
        <v>1</v>
      </c>
    </row>
    <row r="55" spans="1:6" ht="15.75" customHeight="1" x14ac:dyDescent="0.25">
      <c r="A55" s="104" t="s">
        <v>17</v>
      </c>
      <c r="B55" s="122"/>
      <c r="C55" s="122">
        <f>C56</f>
        <v>7438.8</v>
      </c>
      <c r="D55" s="122">
        <f>D56</f>
        <v>7438.8</v>
      </c>
      <c r="E55" s="121"/>
      <c r="F55" s="121">
        <f t="shared" si="1"/>
        <v>1</v>
      </c>
    </row>
    <row r="56" spans="1:6" ht="15.75" customHeight="1" x14ac:dyDescent="0.25">
      <c r="A56" s="105" t="s">
        <v>89</v>
      </c>
      <c r="B56" s="125"/>
      <c r="C56" s="125">
        <v>7438.8</v>
      </c>
      <c r="D56" s="125">
        <v>7438.8</v>
      </c>
      <c r="E56" s="124"/>
      <c r="F56" s="124">
        <f t="shared" si="1"/>
        <v>1</v>
      </c>
    </row>
    <row r="57" spans="1:6" ht="15.75" customHeight="1" x14ac:dyDescent="0.25">
      <c r="A57" s="104" t="s">
        <v>15</v>
      </c>
      <c r="B57" s="122"/>
      <c r="C57" s="122">
        <f>C58</f>
        <v>7438.8</v>
      </c>
      <c r="D57" s="122">
        <f>D58</f>
        <v>7438.77</v>
      </c>
      <c r="E57" s="121"/>
      <c r="F57" s="121">
        <f t="shared" si="1"/>
        <v>0.99999596709146643</v>
      </c>
    </row>
    <row r="58" spans="1:6" ht="15.75" customHeight="1" x14ac:dyDescent="0.25">
      <c r="A58" s="105" t="s">
        <v>89</v>
      </c>
      <c r="B58" s="125"/>
      <c r="C58" s="125">
        <v>7438.8</v>
      </c>
      <c r="D58" s="125">
        <f>7438.8-0.03</f>
        <v>7438.77</v>
      </c>
      <c r="E58" s="124"/>
      <c r="F58" s="124">
        <f t="shared" si="1"/>
        <v>0.99999596709146643</v>
      </c>
    </row>
    <row r="59" spans="1:6" ht="15.75" customHeight="1" x14ac:dyDescent="0.25">
      <c r="A59" s="104" t="s">
        <v>13</v>
      </c>
      <c r="B59" s="122"/>
      <c r="C59" s="122">
        <f>C60</f>
        <v>6199</v>
      </c>
      <c r="D59" s="122">
        <f>D60</f>
        <v>6199</v>
      </c>
      <c r="E59" s="121"/>
      <c r="F59" s="121">
        <f t="shared" si="1"/>
        <v>1</v>
      </c>
    </row>
    <row r="60" spans="1:6" ht="15.75" customHeight="1" x14ac:dyDescent="0.25">
      <c r="A60" s="105" t="s">
        <v>89</v>
      </c>
      <c r="B60" s="125"/>
      <c r="C60" s="125">
        <v>6199</v>
      </c>
      <c r="D60" s="125">
        <v>6199</v>
      </c>
      <c r="E60" s="124"/>
      <c r="F60" s="124">
        <f t="shared" si="1"/>
        <v>1</v>
      </c>
    </row>
    <row r="61" spans="1:6" ht="15.75" customHeight="1" x14ac:dyDescent="0.25">
      <c r="A61" s="104" t="s">
        <v>11</v>
      </c>
      <c r="B61" s="122"/>
      <c r="C61" s="122">
        <f>C62</f>
        <v>2479.6</v>
      </c>
      <c r="D61" s="122">
        <f>D62</f>
        <v>2479.6</v>
      </c>
      <c r="E61" s="121"/>
      <c r="F61" s="121">
        <f t="shared" si="1"/>
        <v>1</v>
      </c>
    </row>
    <row r="62" spans="1:6" ht="15.75" customHeight="1" x14ac:dyDescent="0.25">
      <c r="A62" s="105" t="s">
        <v>89</v>
      </c>
      <c r="B62" s="125"/>
      <c r="C62" s="125">
        <v>2479.6</v>
      </c>
      <c r="D62" s="125">
        <v>2479.6</v>
      </c>
      <c r="E62" s="124"/>
      <c r="F62" s="124">
        <f t="shared" si="1"/>
        <v>1</v>
      </c>
    </row>
    <row r="63" spans="1:6" ht="15.75" customHeight="1" x14ac:dyDescent="0.25">
      <c r="A63" s="104" t="s">
        <v>10</v>
      </c>
      <c r="B63" s="122"/>
      <c r="C63" s="122">
        <f>C64</f>
        <v>4959.2</v>
      </c>
      <c r="D63" s="122">
        <f>D64</f>
        <v>4959.17</v>
      </c>
      <c r="E63" s="121"/>
      <c r="F63" s="121">
        <f t="shared" si="1"/>
        <v>0.99999395063719965</v>
      </c>
    </row>
    <row r="64" spans="1:6" ht="15.75" customHeight="1" x14ac:dyDescent="0.25">
      <c r="A64" s="105" t="s">
        <v>89</v>
      </c>
      <c r="B64" s="125"/>
      <c r="C64" s="125">
        <v>4959.2</v>
      </c>
      <c r="D64" s="125">
        <f>4959.2-0.03</f>
        <v>4959.17</v>
      </c>
      <c r="E64" s="124"/>
      <c r="F64" s="124">
        <f t="shared" si="1"/>
        <v>0.99999395063719965</v>
      </c>
    </row>
    <row r="65" spans="1:6" ht="15.75" customHeight="1" x14ac:dyDescent="0.25">
      <c r="A65" s="104" t="s">
        <v>9</v>
      </c>
      <c r="B65" s="122"/>
      <c r="C65" s="122">
        <f>C66</f>
        <v>3719.4</v>
      </c>
      <c r="D65" s="122">
        <f>D66</f>
        <v>3719.4</v>
      </c>
      <c r="E65" s="121"/>
      <c r="F65" s="121">
        <f t="shared" si="1"/>
        <v>1</v>
      </c>
    </row>
    <row r="66" spans="1:6" ht="15.75" customHeight="1" x14ac:dyDescent="0.25">
      <c r="A66" s="105" t="s">
        <v>89</v>
      </c>
      <c r="B66" s="125"/>
      <c r="C66" s="125">
        <v>3719.4</v>
      </c>
      <c r="D66" s="125">
        <v>3719.4</v>
      </c>
      <c r="E66" s="124"/>
      <c r="F66" s="124">
        <f t="shared" si="1"/>
        <v>1</v>
      </c>
    </row>
    <row r="67" spans="1:6" ht="15.75" customHeight="1" x14ac:dyDescent="0.25">
      <c r="A67" s="105" t="s">
        <v>7</v>
      </c>
      <c r="B67" s="125"/>
      <c r="C67" s="125">
        <v>8678.6</v>
      </c>
      <c r="D67" s="125">
        <v>8678.6</v>
      </c>
      <c r="E67" s="124"/>
      <c r="F67" s="124">
        <f t="shared" si="1"/>
        <v>1</v>
      </c>
    </row>
    <row r="68" spans="1:6" ht="15.75" customHeight="1" x14ac:dyDescent="0.25">
      <c r="A68" s="105" t="s">
        <v>6</v>
      </c>
      <c r="B68" s="125"/>
      <c r="C68" s="125">
        <v>9918.4</v>
      </c>
      <c r="D68" s="125">
        <v>9855.2999999999993</v>
      </c>
      <c r="E68" s="124"/>
      <c r="F68" s="124">
        <f t="shared" si="1"/>
        <v>0.99363808678819165</v>
      </c>
    </row>
    <row r="69" spans="1:6" ht="15.75" customHeight="1" x14ac:dyDescent="0.25">
      <c r="A69" s="105" t="s">
        <v>149</v>
      </c>
      <c r="B69" s="125"/>
      <c r="C69" s="125">
        <v>1239.8</v>
      </c>
      <c r="D69" s="125">
        <v>1239.8</v>
      </c>
      <c r="E69" s="124"/>
      <c r="F69" s="124">
        <f t="shared" si="1"/>
        <v>1</v>
      </c>
    </row>
    <row r="70" spans="1:6" ht="15" customHeight="1" x14ac:dyDescent="0.25">
      <c r="A70" s="105" t="s">
        <v>67</v>
      </c>
      <c r="B70" s="125"/>
      <c r="C70" s="125">
        <v>4959.2</v>
      </c>
      <c r="D70" s="125">
        <v>0</v>
      </c>
      <c r="E70" s="124"/>
      <c r="F70" s="124">
        <f t="shared" si="1"/>
        <v>0</v>
      </c>
    </row>
    <row r="71" spans="1:6" ht="15" customHeight="1" x14ac:dyDescent="0.25">
      <c r="A71" s="13" t="s">
        <v>4</v>
      </c>
      <c r="B71" s="74">
        <v>244240.60000000003</v>
      </c>
      <c r="C71" s="74">
        <f t="shared" ref="C71:D71" si="2">C73+C74</f>
        <v>244240.60000000003</v>
      </c>
      <c r="D71" s="74">
        <f t="shared" si="2"/>
        <v>236704.54000000004</v>
      </c>
      <c r="E71" s="121">
        <f t="shared" ref="E71" si="3">D71/B71</f>
        <v>0.96914493331575502</v>
      </c>
      <c r="F71" s="121">
        <f t="shared" si="1"/>
        <v>0.96914493331575502</v>
      </c>
    </row>
    <row r="72" spans="1:6" ht="15" customHeight="1" x14ac:dyDescent="0.25">
      <c r="A72" s="13" t="s">
        <v>3</v>
      </c>
      <c r="B72" s="43"/>
      <c r="C72" s="43"/>
      <c r="D72" s="52"/>
      <c r="E72" s="124"/>
      <c r="F72" s="124"/>
    </row>
    <row r="73" spans="1:6" ht="14.25" customHeight="1" x14ac:dyDescent="0.25">
      <c r="A73" s="13" t="s">
        <v>85</v>
      </c>
      <c r="B73" s="42"/>
      <c r="C73" s="42">
        <f t="shared" ref="C73:D73" si="4">C65+C63+C61+C59+C57+C55+C53+C51+C49+C47+C45+C43+C41+C39++C35+C33+C31+C29+C27+C25+C23+C21+C19+C17+C15+C13+C11+C9+C7+C37</f>
        <v>219444.60000000003</v>
      </c>
      <c r="D73" s="42">
        <f t="shared" si="4"/>
        <v>216930.84000000005</v>
      </c>
      <c r="E73" s="121"/>
      <c r="F73" s="121">
        <f t="shared" ref="F73:F74" si="5">D73/C73</f>
        <v>0.98854489925931199</v>
      </c>
    </row>
    <row r="74" spans="1:6" x14ac:dyDescent="0.25">
      <c r="A74" s="13" t="s">
        <v>1</v>
      </c>
      <c r="B74" s="44"/>
      <c r="C74" s="44">
        <f t="shared" ref="C74:D74" si="6">C70+C69+C68+C67</f>
        <v>24796</v>
      </c>
      <c r="D74" s="44">
        <f t="shared" si="6"/>
        <v>19773.699999999997</v>
      </c>
      <c r="E74" s="121"/>
      <c r="F74" s="121">
        <f t="shared" si="5"/>
        <v>0.79745523471527657</v>
      </c>
    </row>
    <row r="75" spans="1:6" x14ac:dyDescent="0.25">
      <c r="C75" s="29"/>
      <c r="D75" s="29"/>
      <c r="E75" s="61"/>
      <c r="F75" s="61"/>
    </row>
    <row r="76" spans="1:6" x14ac:dyDescent="0.25">
      <c r="A76" s="186"/>
      <c r="B76" s="186" t="s">
        <v>232</v>
      </c>
      <c r="C76" s="187"/>
      <c r="D76" s="187"/>
      <c r="E76" s="187"/>
      <c r="F76" s="187"/>
    </row>
    <row r="77" spans="1:6" x14ac:dyDescent="0.25">
      <c r="C77" s="15" t="s">
        <v>466</v>
      </c>
    </row>
  </sheetData>
  <mergeCells count="3">
    <mergeCell ref="E2:F2"/>
    <mergeCell ref="A4:F4"/>
    <mergeCell ref="A76:F76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0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7"/>
  <sheetViews>
    <sheetView view="pageBreakPreview" zoomScale="70" zoomScaleNormal="70" zoomScaleSheetLayoutView="70" workbookViewId="0">
      <pane xSplit="1" ySplit="6" topLeftCell="B49" activePane="bottomRight" state="frozen"/>
      <selection activeCell="K21" sqref="K21"/>
      <selection pane="topRight" activeCell="K21" sqref="K21"/>
      <selection pane="bottomLeft" activeCell="K21" sqref="K21"/>
      <selection pane="bottomRight" activeCell="D85" sqref="D85"/>
    </sheetView>
  </sheetViews>
  <sheetFormatPr defaultRowHeight="15" x14ac:dyDescent="0.25"/>
  <cols>
    <col min="1" max="1" width="32.140625" style="63" customWidth="1"/>
    <col min="2" max="2" width="27.140625" style="63" customWidth="1"/>
    <col min="3" max="3" width="21.5703125" style="63" customWidth="1"/>
    <col min="4" max="4" width="16.85546875" style="63" customWidth="1"/>
    <col min="5" max="5" width="16.7109375" style="63" customWidth="1"/>
    <col min="6" max="6" width="17.85546875" style="63" customWidth="1"/>
    <col min="7" max="250" width="9.140625" style="63" customWidth="1"/>
    <col min="251" max="255" width="9.140625" style="63"/>
    <col min="256" max="256" width="50" style="63" customWidth="1"/>
    <col min="257" max="257" width="26.42578125" style="63" customWidth="1"/>
    <col min="258" max="506" width="9.140625" style="63" customWidth="1"/>
    <col min="507" max="511" width="9.140625" style="63"/>
    <col min="512" max="512" width="50" style="63" customWidth="1"/>
    <col min="513" max="513" width="26.42578125" style="63" customWidth="1"/>
    <col min="514" max="762" width="9.140625" style="63" customWidth="1"/>
    <col min="763" max="767" width="9.140625" style="63"/>
    <col min="768" max="768" width="50" style="63" customWidth="1"/>
    <col min="769" max="769" width="26.42578125" style="63" customWidth="1"/>
    <col min="770" max="1018" width="9.140625" style="63" customWidth="1"/>
    <col min="1019" max="1023" width="9.140625" style="63"/>
    <col min="1024" max="1024" width="50" style="63" customWidth="1"/>
    <col min="1025" max="1025" width="26.42578125" style="63" customWidth="1"/>
    <col min="1026" max="1274" width="9.140625" style="63" customWidth="1"/>
    <col min="1275" max="1279" width="9.140625" style="63"/>
    <col min="1280" max="1280" width="50" style="63" customWidth="1"/>
    <col min="1281" max="1281" width="26.42578125" style="63" customWidth="1"/>
    <col min="1282" max="1530" width="9.140625" style="63" customWidth="1"/>
    <col min="1531" max="1535" width="9.140625" style="63"/>
    <col min="1536" max="1536" width="50" style="63" customWidth="1"/>
    <col min="1537" max="1537" width="26.42578125" style="63" customWidth="1"/>
    <col min="1538" max="1786" width="9.140625" style="63" customWidth="1"/>
    <col min="1787" max="1791" width="9.140625" style="63"/>
    <col min="1792" max="1792" width="50" style="63" customWidth="1"/>
    <col min="1793" max="1793" width="26.42578125" style="63" customWidth="1"/>
    <col min="1794" max="2042" width="9.140625" style="63" customWidth="1"/>
    <col min="2043" max="2047" width="9.140625" style="63"/>
    <col min="2048" max="2048" width="50" style="63" customWidth="1"/>
    <col min="2049" max="2049" width="26.42578125" style="63" customWidth="1"/>
    <col min="2050" max="2298" width="9.140625" style="63" customWidth="1"/>
    <col min="2299" max="2303" width="9.140625" style="63"/>
    <col min="2304" max="2304" width="50" style="63" customWidth="1"/>
    <col min="2305" max="2305" width="26.42578125" style="63" customWidth="1"/>
    <col min="2306" max="2554" width="9.140625" style="63" customWidth="1"/>
    <col min="2555" max="2559" width="9.140625" style="63"/>
    <col min="2560" max="2560" width="50" style="63" customWidth="1"/>
    <col min="2561" max="2561" width="26.42578125" style="63" customWidth="1"/>
    <col min="2562" max="2810" width="9.140625" style="63" customWidth="1"/>
    <col min="2811" max="2815" width="9.140625" style="63"/>
    <col min="2816" max="2816" width="50" style="63" customWidth="1"/>
    <col min="2817" max="2817" width="26.42578125" style="63" customWidth="1"/>
    <col min="2818" max="3066" width="9.140625" style="63" customWidth="1"/>
    <col min="3067" max="3071" width="9.140625" style="63"/>
    <col min="3072" max="3072" width="50" style="63" customWidth="1"/>
    <col min="3073" max="3073" width="26.42578125" style="63" customWidth="1"/>
    <col min="3074" max="3322" width="9.140625" style="63" customWidth="1"/>
    <col min="3323" max="3327" width="9.140625" style="63"/>
    <col min="3328" max="3328" width="50" style="63" customWidth="1"/>
    <col min="3329" max="3329" width="26.42578125" style="63" customWidth="1"/>
    <col min="3330" max="3578" width="9.140625" style="63" customWidth="1"/>
    <col min="3579" max="3583" width="9.140625" style="63"/>
    <col min="3584" max="3584" width="50" style="63" customWidth="1"/>
    <col min="3585" max="3585" width="26.42578125" style="63" customWidth="1"/>
    <col min="3586" max="3834" width="9.140625" style="63" customWidth="1"/>
    <col min="3835" max="3839" width="9.140625" style="63"/>
    <col min="3840" max="3840" width="50" style="63" customWidth="1"/>
    <col min="3841" max="3841" width="26.42578125" style="63" customWidth="1"/>
    <col min="3842" max="4090" width="9.140625" style="63" customWidth="1"/>
    <col min="4091" max="4095" width="9.140625" style="63"/>
    <col min="4096" max="4096" width="50" style="63" customWidth="1"/>
    <col min="4097" max="4097" width="26.42578125" style="63" customWidth="1"/>
    <col min="4098" max="4346" width="9.140625" style="63" customWidth="1"/>
    <col min="4347" max="4351" width="9.140625" style="63"/>
    <col min="4352" max="4352" width="50" style="63" customWidth="1"/>
    <col min="4353" max="4353" width="26.42578125" style="63" customWidth="1"/>
    <col min="4354" max="4602" width="9.140625" style="63" customWidth="1"/>
    <col min="4603" max="4607" width="9.140625" style="63"/>
    <col min="4608" max="4608" width="50" style="63" customWidth="1"/>
    <col min="4609" max="4609" width="26.42578125" style="63" customWidth="1"/>
    <col min="4610" max="4858" width="9.140625" style="63" customWidth="1"/>
    <col min="4859" max="4863" width="9.140625" style="63"/>
    <col min="4864" max="4864" width="50" style="63" customWidth="1"/>
    <col min="4865" max="4865" width="26.42578125" style="63" customWidth="1"/>
    <col min="4866" max="5114" width="9.140625" style="63" customWidth="1"/>
    <col min="5115" max="5119" width="9.140625" style="63"/>
    <col min="5120" max="5120" width="50" style="63" customWidth="1"/>
    <col min="5121" max="5121" width="26.42578125" style="63" customWidth="1"/>
    <col min="5122" max="5370" width="9.140625" style="63" customWidth="1"/>
    <col min="5371" max="5375" width="9.140625" style="63"/>
    <col min="5376" max="5376" width="50" style="63" customWidth="1"/>
    <col min="5377" max="5377" width="26.42578125" style="63" customWidth="1"/>
    <col min="5378" max="5626" width="9.140625" style="63" customWidth="1"/>
    <col min="5627" max="5631" width="9.140625" style="63"/>
    <col min="5632" max="5632" width="50" style="63" customWidth="1"/>
    <col min="5633" max="5633" width="26.42578125" style="63" customWidth="1"/>
    <col min="5634" max="5882" width="9.140625" style="63" customWidth="1"/>
    <col min="5883" max="5887" width="9.140625" style="63"/>
    <col min="5888" max="5888" width="50" style="63" customWidth="1"/>
    <col min="5889" max="5889" width="26.42578125" style="63" customWidth="1"/>
    <col min="5890" max="6138" width="9.140625" style="63" customWidth="1"/>
    <col min="6139" max="6143" width="9.140625" style="63"/>
    <col min="6144" max="6144" width="50" style="63" customWidth="1"/>
    <col min="6145" max="6145" width="26.42578125" style="63" customWidth="1"/>
    <col min="6146" max="6394" width="9.140625" style="63" customWidth="1"/>
    <col min="6395" max="6399" width="9.140625" style="63"/>
    <col min="6400" max="6400" width="50" style="63" customWidth="1"/>
    <col min="6401" max="6401" width="26.42578125" style="63" customWidth="1"/>
    <col min="6402" max="6650" width="9.140625" style="63" customWidth="1"/>
    <col min="6651" max="6655" width="9.140625" style="63"/>
    <col min="6656" max="6656" width="50" style="63" customWidth="1"/>
    <col min="6657" max="6657" width="26.42578125" style="63" customWidth="1"/>
    <col min="6658" max="6906" width="9.140625" style="63" customWidth="1"/>
    <col min="6907" max="6911" width="9.140625" style="63"/>
    <col min="6912" max="6912" width="50" style="63" customWidth="1"/>
    <col min="6913" max="6913" width="26.42578125" style="63" customWidth="1"/>
    <col min="6914" max="7162" width="9.140625" style="63" customWidth="1"/>
    <col min="7163" max="7167" width="9.140625" style="63"/>
    <col min="7168" max="7168" width="50" style="63" customWidth="1"/>
    <col min="7169" max="7169" width="26.42578125" style="63" customWidth="1"/>
    <col min="7170" max="7418" width="9.140625" style="63" customWidth="1"/>
    <col min="7419" max="7423" width="9.140625" style="63"/>
    <col min="7424" max="7424" width="50" style="63" customWidth="1"/>
    <col min="7425" max="7425" width="26.42578125" style="63" customWidth="1"/>
    <col min="7426" max="7674" width="9.140625" style="63" customWidth="1"/>
    <col min="7675" max="7679" width="9.140625" style="63"/>
    <col min="7680" max="7680" width="50" style="63" customWidth="1"/>
    <col min="7681" max="7681" width="26.42578125" style="63" customWidth="1"/>
    <col min="7682" max="7930" width="9.140625" style="63" customWidth="1"/>
    <col min="7931" max="7935" width="9.140625" style="63"/>
    <col min="7936" max="7936" width="50" style="63" customWidth="1"/>
    <col min="7937" max="7937" width="26.42578125" style="63" customWidth="1"/>
    <col min="7938" max="8186" width="9.140625" style="63" customWidth="1"/>
    <col min="8187" max="8191" width="9.140625" style="63"/>
    <col min="8192" max="8192" width="50" style="63" customWidth="1"/>
    <col min="8193" max="8193" width="26.42578125" style="63" customWidth="1"/>
    <col min="8194" max="8442" width="9.140625" style="63" customWidth="1"/>
    <col min="8443" max="8447" width="9.140625" style="63"/>
    <col min="8448" max="8448" width="50" style="63" customWidth="1"/>
    <col min="8449" max="8449" width="26.42578125" style="63" customWidth="1"/>
    <col min="8450" max="8698" width="9.140625" style="63" customWidth="1"/>
    <col min="8699" max="8703" width="9.140625" style="63"/>
    <col min="8704" max="8704" width="50" style="63" customWidth="1"/>
    <col min="8705" max="8705" width="26.42578125" style="63" customWidth="1"/>
    <col min="8706" max="8954" width="9.140625" style="63" customWidth="1"/>
    <col min="8955" max="8959" width="9.140625" style="63"/>
    <col min="8960" max="8960" width="50" style="63" customWidth="1"/>
    <col min="8961" max="8961" width="26.42578125" style="63" customWidth="1"/>
    <col min="8962" max="9210" width="9.140625" style="63" customWidth="1"/>
    <col min="9211" max="9215" width="9.140625" style="63"/>
    <col min="9216" max="9216" width="50" style="63" customWidth="1"/>
    <col min="9217" max="9217" width="26.42578125" style="63" customWidth="1"/>
    <col min="9218" max="9466" width="9.140625" style="63" customWidth="1"/>
    <col min="9467" max="9471" width="9.140625" style="63"/>
    <col min="9472" max="9472" width="50" style="63" customWidth="1"/>
    <col min="9473" max="9473" width="26.42578125" style="63" customWidth="1"/>
    <col min="9474" max="9722" width="9.140625" style="63" customWidth="1"/>
    <col min="9723" max="9727" width="9.140625" style="63"/>
    <col min="9728" max="9728" width="50" style="63" customWidth="1"/>
    <col min="9729" max="9729" width="26.42578125" style="63" customWidth="1"/>
    <col min="9730" max="9978" width="9.140625" style="63" customWidth="1"/>
    <col min="9979" max="9983" width="9.140625" style="63"/>
    <col min="9984" max="9984" width="50" style="63" customWidth="1"/>
    <col min="9985" max="9985" width="26.42578125" style="63" customWidth="1"/>
    <col min="9986" max="10234" width="9.140625" style="63" customWidth="1"/>
    <col min="10235" max="10239" width="9.140625" style="63"/>
    <col min="10240" max="10240" width="50" style="63" customWidth="1"/>
    <col min="10241" max="10241" width="26.42578125" style="63" customWidth="1"/>
    <col min="10242" max="10490" width="9.140625" style="63" customWidth="1"/>
    <col min="10491" max="10495" width="9.140625" style="63"/>
    <col min="10496" max="10496" width="50" style="63" customWidth="1"/>
    <col min="10497" max="10497" width="26.42578125" style="63" customWidth="1"/>
    <col min="10498" max="10746" width="9.140625" style="63" customWidth="1"/>
    <col min="10747" max="10751" width="9.140625" style="63"/>
    <col min="10752" max="10752" width="50" style="63" customWidth="1"/>
    <col min="10753" max="10753" width="26.42578125" style="63" customWidth="1"/>
    <col min="10754" max="11002" width="9.140625" style="63" customWidth="1"/>
    <col min="11003" max="11007" width="9.140625" style="63"/>
    <col min="11008" max="11008" width="50" style="63" customWidth="1"/>
    <col min="11009" max="11009" width="26.42578125" style="63" customWidth="1"/>
    <col min="11010" max="11258" width="9.140625" style="63" customWidth="1"/>
    <col min="11259" max="11263" width="9.140625" style="63"/>
    <col min="11264" max="11264" width="50" style="63" customWidth="1"/>
    <col min="11265" max="11265" width="26.42578125" style="63" customWidth="1"/>
    <col min="11266" max="11514" width="9.140625" style="63" customWidth="1"/>
    <col min="11515" max="11519" width="9.140625" style="63"/>
    <col min="11520" max="11520" width="50" style="63" customWidth="1"/>
    <col min="11521" max="11521" width="26.42578125" style="63" customWidth="1"/>
    <col min="11522" max="11770" width="9.140625" style="63" customWidth="1"/>
    <col min="11771" max="11775" width="9.140625" style="63"/>
    <col min="11776" max="11776" width="50" style="63" customWidth="1"/>
    <col min="11777" max="11777" width="26.42578125" style="63" customWidth="1"/>
    <col min="11778" max="12026" width="9.140625" style="63" customWidth="1"/>
    <col min="12027" max="12031" width="9.140625" style="63"/>
    <col min="12032" max="12032" width="50" style="63" customWidth="1"/>
    <col min="12033" max="12033" width="26.42578125" style="63" customWidth="1"/>
    <col min="12034" max="12282" width="9.140625" style="63" customWidth="1"/>
    <col min="12283" max="12287" width="9.140625" style="63"/>
    <col min="12288" max="12288" width="50" style="63" customWidth="1"/>
    <col min="12289" max="12289" width="26.42578125" style="63" customWidth="1"/>
    <col min="12290" max="12538" width="9.140625" style="63" customWidth="1"/>
    <col min="12539" max="12543" width="9.140625" style="63"/>
    <col min="12544" max="12544" width="50" style="63" customWidth="1"/>
    <col min="12545" max="12545" width="26.42578125" style="63" customWidth="1"/>
    <col min="12546" max="12794" width="9.140625" style="63" customWidth="1"/>
    <col min="12795" max="12799" width="9.140625" style="63"/>
    <col min="12800" max="12800" width="50" style="63" customWidth="1"/>
    <col min="12801" max="12801" width="26.42578125" style="63" customWidth="1"/>
    <col min="12802" max="13050" width="9.140625" style="63" customWidth="1"/>
    <col min="13051" max="13055" width="9.140625" style="63"/>
    <col min="13056" max="13056" width="50" style="63" customWidth="1"/>
    <col min="13057" max="13057" width="26.42578125" style="63" customWidth="1"/>
    <col min="13058" max="13306" width="9.140625" style="63" customWidth="1"/>
    <col min="13307" max="13311" width="9.140625" style="63"/>
    <col min="13312" max="13312" width="50" style="63" customWidth="1"/>
    <col min="13313" max="13313" width="26.42578125" style="63" customWidth="1"/>
    <col min="13314" max="13562" width="9.140625" style="63" customWidth="1"/>
    <col min="13563" max="13567" width="9.140625" style="63"/>
    <col min="13568" max="13568" width="50" style="63" customWidth="1"/>
    <col min="13569" max="13569" width="26.42578125" style="63" customWidth="1"/>
    <col min="13570" max="13818" width="9.140625" style="63" customWidth="1"/>
    <col min="13819" max="13823" width="9.140625" style="63"/>
    <col min="13824" max="13824" width="50" style="63" customWidth="1"/>
    <col min="13825" max="13825" width="26.42578125" style="63" customWidth="1"/>
    <col min="13826" max="14074" width="9.140625" style="63" customWidth="1"/>
    <col min="14075" max="14079" width="9.140625" style="63"/>
    <col min="14080" max="14080" width="50" style="63" customWidth="1"/>
    <col min="14081" max="14081" width="26.42578125" style="63" customWidth="1"/>
    <col min="14082" max="14330" width="9.140625" style="63" customWidth="1"/>
    <col min="14331" max="14335" width="9.140625" style="63"/>
    <col min="14336" max="14336" width="50" style="63" customWidth="1"/>
    <col min="14337" max="14337" width="26.42578125" style="63" customWidth="1"/>
    <col min="14338" max="14586" width="9.140625" style="63" customWidth="1"/>
    <col min="14587" max="14591" width="9.140625" style="63"/>
    <col min="14592" max="14592" width="50" style="63" customWidth="1"/>
    <col min="14593" max="14593" width="26.42578125" style="63" customWidth="1"/>
    <col min="14594" max="14842" width="9.140625" style="63" customWidth="1"/>
    <col min="14843" max="14847" width="9.140625" style="63"/>
    <col min="14848" max="14848" width="50" style="63" customWidth="1"/>
    <col min="14849" max="14849" width="26.42578125" style="63" customWidth="1"/>
    <col min="14850" max="15098" width="9.140625" style="63" customWidth="1"/>
    <col min="15099" max="15103" width="9.140625" style="63"/>
    <col min="15104" max="15104" width="50" style="63" customWidth="1"/>
    <col min="15105" max="15105" width="26.42578125" style="63" customWidth="1"/>
    <col min="15106" max="15354" width="9.140625" style="63" customWidth="1"/>
    <col min="15355" max="15359" width="9.140625" style="63"/>
    <col min="15360" max="15360" width="50" style="63" customWidth="1"/>
    <col min="15361" max="15361" width="26.42578125" style="63" customWidth="1"/>
    <col min="15362" max="15610" width="9.140625" style="63" customWidth="1"/>
    <col min="15611" max="15615" width="9.140625" style="63"/>
    <col min="15616" max="15616" width="50" style="63" customWidth="1"/>
    <col min="15617" max="15617" width="26.42578125" style="63" customWidth="1"/>
    <col min="15618" max="15866" width="9.140625" style="63" customWidth="1"/>
    <col min="15867" max="15871" width="9.140625" style="63"/>
    <col min="15872" max="15872" width="50" style="63" customWidth="1"/>
    <col min="15873" max="15873" width="26.42578125" style="63" customWidth="1"/>
    <col min="15874" max="16122" width="9.140625" style="63" customWidth="1"/>
    <col min="16123" max="16127" width="9.140625" style="63"/>
    <col min="16128" max="16128" width="50" style="63" customWidth="1"/>
    <col min="16129" max="16129" width="26.42578125" style="63" customWidth="1"/>
    <col min="16130" max="16378" width="9.140625" style="63" customWidth="1"/>
    <col min="16379" max="16384" width="9.140625" style="63"/>
  </cols>
  <sheetData>
    <row r="1" spans="1:6" ht="16.5" customHeight="1" x14ac:dyDescent="0.25">
      <c r="E1" s="64"/>
      <c r="F1" s="66" t="s">
        <v>563</v>
      </c>
    </row>
    <row r="2" spans="1:6" ht="16.5" customHeight="1" x14ac:dyDescent="0.25">
      <c r="E2" s="188" t="s">
        <v>231</v>
      </c>
      <c r="F2" s="188"/>
    </row>
    <row r="3" spans="1:6" ht="16.5" customHeight="1" x14ac:dyDescent="0.25">
      <c r="A3" s="72"/>
      <c r="B3" s="72"/>
    </row>
    <row r="4" spans="1:6" ht="62.25" customHeight="1" x14ac:dyDescent="0.25">
      <c r="A4" s="167" t="s">
        <v>557</v>
      </c>
      <c r="B4" s="167"/>
      <c r="C4" s="189"/>
      <c r="D4" s="189"/>
      <c r="E4" s="189"/>
      <c r="F4" s="189"/>
    </row>
    <row r="5" spans="1:6" ht="16.5" customHeight="1" x14ac:dyDescent="0.25">
      <c r="A5" s="64"/>
      <c r="F5" s="73" t="s">
        <v>66</v>
      </c>
    </row>
    <row r="6" spans="1:6" ht="126.75" customHeight="1" x14ac:dyDescent="0.25">
      <c r="A6" s="55" t="s">
        <v>198</v>
      </c>
      <c r="B6" s="108" t="s">
        <v>484</v>
      </c>
      <c r="C6" s="108" t="s">
        <v>485</v>
      </c>
      <c r="D6" s="108" t="s">
        <v>486</v>
      </c>
      <c r="E6" s="108" t="s">
        <v>487</v>
      </c>
      <c r="F6" s="108" t="s">
        <v>488</v>
      </c>
    </row>
    <row r="7" spans="1:6" ht="15.75" customHeight="1" x14ac:dyDescent="0.25">
      <c r="A7" s="104" t="s">
        <v>64</v>
      </c>
      <c r="B7" s="122"/>
      <c r="C7" s="122">
        <v>12300</v>
      </c>
      <c r="D7" s="122">
        <v>12300</v>
      </c>
      <c r="E7" s="121"/>
      <c r="F7" s="121">
        <f t="shared" ref="F7:F8" si="0">D7/C7</f>
        <v>1</v>
      </c>
    </row>
    <row r="8" spans="1:6" ht="15.75" customHeight="1" x14ac:dyDescent="0.25">
      <c r="A8" s="105" t="s">
        <v>89</v>
      </c>
      <c r="B8" s="125"/>
      <c r="C8" s="125">
        <v>12300</v>
      </c>
      <c r="D8" s="125">
        <v>12300</v>
      </c>
      <c r="E8" s="124"/>
      <c r="F8" s="124">
        <f t="shared" si="0"/>
        <v>1</v>
      </c>
    </row>
    <row r="9" spans="1:6" ht="15.75" customHeight="1" x14ac:dyDescent="0.25">
      <c r="A9" s="104" t="s">
        <v>62</v>
      </c>
      <c r="B9" s="122"/>
      <c r="C9" s="122">
        <v>3150</v>
      </c>
      <c r="D9" s="122">
        <v>3150</v>
      </c>
      <c r="E9" s="121"/>
      <c r="F9" s="121">
        <f t="shared" ref="F9:F72" si="1">D9/C9</f>
        <v>1</v>
      </c>
    </row>
    <row r="10" spans="1:6" ht="15.75" customHeight="1" x14ac:dyDescent="0.25">
      <c r="A10" s="105" t="s">
        <v>89</v>
      </c>
      <c r="B10" s="125"/>
      <c r="C10" s="125">
        <v>3150</v>
      </c>
      <c r="D10" s="125">
        <v>3150</v>
      </c>
      <c r="E10" s="124"/>
      <c r="F10" s="124">
        <f t="shared" si="1"/>
        <v>1</v>
      </c>
    </row>
    <row r="11" spans="1:6" ht="15.75" customHeight="1" x14ac:dyDescent="0.25">
      <c r="A11" s="104" t="s">
        <v>61</v>
      </c>
      <c r="B11" s="122"/>
      <c r="C11" s="122">
        <v>13350</v>
      </c>
      <c r="D11" s="122">
        <v>13350</v>
      </c>
      <c r="E11" s="121"/>
      <c r="F11" s="121">
        <f t="shared" si="1"/>
        <v>1</v>
      </c>
    </row>
    <row r="12" spans="1:6" ht="15.75" customHeight="1" x14ac:dyDescent="0.25">
      <c r="A12" s="105" t="s">
        <v>89</v>
      </c>
      <c r="B12" s="125"/>
      <c r="C12" s="125">
        <v>13350</v>
      </c>
      <c r="D12" s="125">
        <v>13350</v>
      </c>
      <c r="E12" s="124"/>
      <c r="F12" s="124">
        <f t="shared" si="1"/>
        <v>1</v>
      </c>
    </row>
    <row r="13" spans="1:6" ht="15.75" customHeight="1" x14ac:dyDescent="0.25">
      <c r="A13" s="104" t="s">
        <v>60</v>
      </c>
      <c r="B13" s="122"/>
      <c r="C13" s="122">
        <v>1500</v>
      </c>
      <c r="D13" s="122">
        <v>1500</v>
      </c>
      <c r="E13" s="121"/>
      <c r="F13" s="121">
        <f t="shared" si="1"/>
        <v>1</v>
      </c>
    </row>
    <row r="14" spans="1:6" ht="15.75" customHeight="1" x14ac:dyDescent="0.25">
      <c r="A14" s="105" t="s">
        <v>89</v>
      </c>
      <c r="B14" s="125"/>
      <c r="C14" s="125">
        <v>1500</v>
      </c>
      <c r="D14" s="125">
        <v>1500</v>
      </c>
      <c r="E14" s="124"/>
      <c r="F14" s="124">
        <f t="shared" si="1"/>
        <v>1</v>
      </c>
    </row>
    <row r="15" spans="1:6" ht="15.75" customHeight="1" x14ac:dyDescent="0.25">
      <c r="A15" s="104" t="s">
        <v>58</v>
      </c>
      <c r="B15" s="122"/>
      <c r="C15" s="122">
        <v>3000</v>
      </c>
      <c r="D15" s="122">
        <v>3000</v>
      </c>
      <c r="E15" s="121"/>
      <c r="F15" s="121">
        <f t="shared" si="1"/>
        <v>1</v>
      </c>
    </row>
    <row r="16" spans="1:6" ht="15.75" customHeight="1" x14ac:dyDescent="0.25">
      <c r="A16" s="105" t="s">
        <v>89</v>
      </c>
      <c r="B16" s="125"/>
      <c r="C16" s="125">
        <v>3000</v>
      </c>
      <c r="D16" s="125">
        <v>3000</v>
      </c>
      <c r="E16" s="124"/>
      <c r="F16" s="124">
        <f t="shared" si="1"/>
        <v>1</v>
      </c>
    </row>
    <row r="17" spans="1:6" ht="15.75" customHeight="1" x14ac:dyDescent="0.25">
      <c r="A17" s="104" t="s">
        <v>56</v>
      </c>
      <c r="B17" s="122"/>
      <c r="C17" s="122">
        <v>2100</v>
      </c>
      <c r="D17" s="122">
        <v>2100</v>
      </c>
      <c r="E17" s="121"/>
      <c r="F17" s="121">
        <f t="shared" si="1"/>
        <v>1</v>
      </c>
    </row>
    <row r="18" spans="1:6" ht="15.75" customHeight="1" x14ac:dyDescent="0.25">
      <c r="A18" s="105" t="s">
        <v>89</v>
      </c>
      <c r="B18" s="125"/>
      <c r="C18" s="125">
        <v>2100</v>
      </c>
      <c r="D18" s="125">
        <v>2100</v>
      </c>
      <c r="E18" s="124"/>
      <c r="F18" s="124">
        <f t="shared" si="1"/>
        <v>1</v>
      </c>
    </row>
    <row r="19" spans="1:6" ht="15.75" customHeight="1" x14ac:dyDescent="0.25">
      <c r="A19" s="104" t="s">
        <v>54</v>
      </c>
      <c r="B19" s="122"/>
      <c r="C19" s="122">
        <v>7050</v>
      </c>
      <c r="D19" s="122">
        <v>7050</v>
      </c>
      <c r="E19" s="121"/>
      <c r="F19" s="121">
        <f t="shared" si="1"/>
        <v>1</v>
      </c>
    </row>
    <row r="20" spans="1:6" ht="15.75" customHeight="1" x14ac:dyDescent="0.25">
      <c r="A20" s="105" t="s">
        <v>89</v>
      </c>
      <c r="B20" s="125"/>
      <c r="C20" s="125">
        <v>7050</v>
      </c>
      <c r="D20" s="125">
        <v>7050</v>
      </c>
      <c r="E20" s="124"/>
      <c r="F20" s="124">
        <f t="shared" si="1"/>
        <v>1</v>
      </c>
    </row>
    <row r="21" spans="1:6" ht="15.75" customHeight="1" x14ac:dyDescent="0.25">
      <c r="A21" s="104" t="s">
        <v>52</v>
      </c>
      <c r="B21" s="122"/>
      <c r="C21" s="122">
        <v>9940</v>
      </c>
      <c r="D21" s="122">
        <v>9940</v>
      </c>
      <c r="E21" s="121"/>
      <c r="F21" s="121">
        <f t="shared" si="1"/>
        <v>1</v>
      </c>
    </row>
    <row r="22" spans="1:6" ht="15.75" customHeight="1" x14ac:dyDescent="0.25">
      <c r="A22" s="105" t="s">
        <v>89</v>
      </c>
      <c r="B22" s="125"/>
      <c r="C22" s="125">
        <v>9940</v>
      </c>
      <c r="D22" s="125">
        <v>9940</v>
      </c>
      <c r="E22" s="124"/>
      <c r="F22" s="124">
        <f t="shared" si="1"/>
        <v>1</v>
      </c>
    </row>
    <row r="23" spans="1:6" ht="15.75" customHeight="1" x14ac:dyDescent="0.25">
      <c r="A23" s="104" t="s">
        <v>49</v>
      </c>
      <c r="B23" s="122"/>
      <c r="C23" s="122">
        <v>1000</v>
      </c>
      <c r="D23" s="122">
        <v>1000</v>
      </c>
      <c r="E23" s="121"/>
      <c r="F23" s="121">
        <f t="shared" si="1"/>
        <v>1</v>
      </c>
    </row>
    <row r="24" spans="1:6" ht="15.75" customHeight="1" x14ac:dyDescent="0.25">
      <c r="A24" s="105" t="s">
        <v>89</v>
      </c>
      <c r="B24" s="125"/>
      <c r="C24" s="125">
        <v>1000</v>
      </c>
      <c r="D24" s="125">
        <v>1000</v>
      </c>
      <c r="E24" s="124"/>
      <c r="F24" s="124">
        <f t="shared" si="1"/>
        <v>1</v>
      </c>
    </row>
    <row r="25" spans="1:6" ht="15.75" customHeight="1" x14ac:dyDescent="0.25">
      <c r="A25" s="104" t="s">
        <v>48</v>
      </c>
      <c r="B25" s="122"/>
      <c r="C25" s="122">
        <v>7500</v>
      </c>
      <c r="D25" s="122">
        <v>7500</v>
      </c>
      <c r="E25" s="121"/>
      <c r="F25" s="121">
        <f t="shared" si="1"/>
        <v>1</v>
      </c>
    </row>
    <row r="26" spans="1:6" ht="15.75" customHeight="1" x14ac:dyDescent="0.25">
      <c r="A26" s="105" t="s">
        <v>89</v>
      </c>
      <c r="B26" s="125"/>
      <c r="C26" s="125">
        <v>7500</v>
      </c>
      <c r="D26" s="125">
        <v>7500</v>
      </c>
      <c r="E26" s="124"/>
      <c r="F26" s="124">
        <f t="shared" si="1"/>
        <v>1</v>
      </c>
    </row>
    <row r="27" spans="1:6" ht="15.75" customHeight="1" x14ac:dyDescent="0.25">
      <c r="A27" s="104" t="s">
        <v>46</v>
      </c>
      <c r="B27" s="122"/>
      <c r="C27" s="122">
        <v>14100</v>
      </c>
      <c r="D27" s="122">
        <v>14100</v>
      </c>
      <c r="E27" s="121"/>
      <c r="F27" s="121">
        <f t="shared" si="1"/>
        <v>1</v>
      </c>
    </row>
    <row r="28" spans="1:6" ht="15.75" customHeight="1" x14ac:dyDescent="0.25">
      <c r="A28" s="105" t="s">
        <v>89</v>
      </c>
      <c r="B28" s="125"/>
      <c r="C28" s="125">
        <v>14100</v>
      </c>
      <c r="D28" s="125">
        <v>14100</v>
      </c>
      <c r="E28" s="124"/>
      <c r="F28" s="124">
        <f t="shared" si="1"/>
        <v>1</v>
      </c>
    </row>
    <row r="29" spans="1:6" ht="15.75" customHeight="1" x14ac:dyDescent="0.25">
      <c r="A29" s="104" t="s">
        <v>44</v>
      </c>
      <c r="B29" s="122"/>
      <c r="C29" s="122">
        <v>8800</v>
      </c>
      <c r="D29" s="122">
        <v>6571.7</v>
      </c>
      <c r="E29" s="121"/>
      <c r="F29" s="121">
        <f t="shared" si="1"/>
        <v>0.74678409090909093</v>
      </c>
    </row>
    <row r="30" spans="1:6" ht="15.75" customHeight="1" x14ac:dyDescent="0.25">
      <c r="A30" s="105" t="s">
        <v>89</v>
      </c>
      <c r="B30" s="125"/>
      <c r="C30" s="125">
        <v>8800</v>
      </c>
      <c r="D30" s="125">
        <v>6571.7</v>
      </c>
      <c r="E30" s="124"/>
      <c r="F30" s="124">
        <f t="shared" si="1"/>
        <v>0.74678409090909093</v>
      </c>
    </row>
    <row r="31" spans="1:6" ht="15.75" customHeight="1" x14ac:dyDescent="0.25">
      <c r="A31" s="104" t="s">
        <v>41</v>
      </c>
      <c r="B31" s="122"/>
      <c r="C31" s="122">
        <v>11440</v>
      </c>
      <c r="D31" s="122">
        <v>11440</v>
      </c>
      <c r="E31" s="121"/>
      <c r="F31" s="121">
        <f t="shared" si="1"/>
        <v>1</v>
      </c>
    </row>
    <row r="32" spans="1:6" ht="15.75" customHeight="1" x14ac:dyDescent="0.25">
      <c r="A32" s="105" t="s">
        <v>89</v>
      </c>
      <c r="B32" s="125"/>
      <c r="C32" s="125">
        <v>11440</v>
      </c>
      <c r="D32" s="125">
        <v>11440</v>
      </c>
      <c r="E32" s="124"/>
      <c r="F32" s="124">
        <f t="shared" si="1"/>
        <v>1</v>
      </c>
    </row>
    <row r="33" spans="1:6" ht="15.75" customHeight="1" x14ac:dyDescent="0.25">
      <c r="A33" s="104" t="s">
        <v>39</v>
      </c>
      <c r="B33" s="122"/>
      <c r="C33" s="122">
        <v>26200</v>
      </c>
      <c r="D33" s="122">
        <v>26200</v>
      </c>
      <c r="E33" s="121"/>
      <c r="F33" s="121">
        <f t="shared" si="1"/>
        <v>1</v>
      </c>
    </row>
    <row r="34" spans="1:6" ht="15.75" customHeight="1" x14ac:dyDescent="0.25">
      <c r="A34" s="105" t="s">
        <v>89</v>
      </c>
      <c r="B34" s="125"/>
      <c r="C34" s="125">
        <v>26200</v>
      </c>
      <c r="D34" s="125">
        <v>26200</v>
      </c>
      <c r="E34" s="124"/>
      <c r="F34" s="124">
        <f t="shared" si="1"/>
        <v>1</v>
      </c>
    </row>
    <row r="35" spans="1:6" ht="15.75" customHeight="1" x14ac:dyDescent="0.25">
      <c r="A35" s="104" t="s">
        <v>38</v>
      </c>
      <c r="B35" s="122"/>
      <c r="C35" s="122">
        <v>16720</v>
      </c>
      <c r="D35" s="122">
        <v>16720</v>
      </c>
      <c r="E35" s="121"/>
      <c r="F35" s="121">
        <f t="shared" si="1"/>
        <v>1</v>
      </c>
    </row>
    <row r="36" spans="1:6" ht="15.75" customHeight="1" x14ac:dyDescent="0.25">
      <c r="A36" s="105" t="s">
        <v>89</v>
      </c>
      <c r="B36" s="125"/>
      <c r="C36" s="125">
        <v>16720</v>
      </c>
      <c r="D36" s="125">
        <v>16720</v>
      </c>
      <c r="E36" s="124"/>
      <c r="F36" s="124">
        <f t="shared" si="1"/>
        <v>1</v>
      </c>
    </row>
    <row r="37" spans="1:6" ht="15.75" customHeight="1" x14ac:dyDescent="0.25">
      <c r="A37" s="104" t="s">
        <v>36</v>
      </c>
      <c r="B37" s="122"/>
      <c r="C37" s="122">
        <v>4800</v>
      </c>
      <c r="D37" s="122">
        <v>4800</v>
      </c>
      <c r="E37" s="121"/>
      <c r="F37" s="121">
        <f t="shared" si="1"/>
        <v>1</v>
      </c>
    </row>
    <row r="38" spans="1:6" ht="15.75" customHeight="1" x14ac:dyDescent="0.25">
      <c r="A38" s="105" t="s">
        <v>89</v>
      </c>
      <c r="B38" s="125"/>
      <c r="C38" s="125">
        <v>4800</v>
      </c>
      <c r="D38" s="125">
        <v>4800</v>
      </c>
      <c r="E38" s="124"/>
      <c r="F38" s="124">
        <f t="shared" si="1"/>
        <v>1</v>
      </c>
    </row>
    <row r="39" spans="1:6" ht="15.75" customHeight="1" x14ac:dyDescent="0.25">
      <c r="A39" s="104" t="s">
        <v>34</v>
      </c>
      <c r="B39" s="122"/>
      <c r="C39" s="122">
        <v>5100</v>
      </c>
      <c r="D39" s="122">
        <v>5100</v>
      </c>
      <c r="E39" s="121"/>
      <c r="F39" s="121">
        <f t="shared" si="1"/>
        <v>1</v>
      </c>
    </row>
    <row r="40" spans="1:6" ht="15.75" customHeight="1" x14ac:dyDescent="0.25">
      <c r="A40" s="105" t="s">
        <v>89</v>
      </c>
      <c r="B40" s="125"/>
      <c r="C40" s="125">
        <v>5100</v>
      </c>
      <c r="D40" s="125">
        <v>5100</v>
      </c>
      <c r="E40" s="124"/>
      <c r="F40" s="124">
        <f t="shared" si="1"/>
        <v>1</v>
      </c>
    </row>
    <row r="41" spans="1:6" ht="15.75" customHeight="1" x14ac:dyDescent="0.25">
      <c r="A41" s="104" t="s">
        <v>33</v>
      </c>
      <c r="B41" s="122"/>
      <c r="C41" s="122">
        <v>3400</v>
      </c>
      <c r="D41" s="122">
        <v>3400</v>
      </c>
      <c r="E41" s="121"/>
      <c r="F41" s="121">
        <f t="shared" si="1"/>
        <v>1</v>
      </c>
    </row>
    <row r="42" spans="1:6" ht="15.75" customHeight="1" x14ac:dyDescent="0.25">
      <c r="A42" s="105" t="s">
        <v>89</v>
      </c>
      <c r="B42" s="125"/>
      <c r="C42" s="125">
        <v>3400</v>
      </c>
      <c r="D42" s="125">
        <v>3400</v>
      </c>
      <c r="E42" s="124"/>
      <c r="F42" s="124">
        <f t="shared" si="1"/>
        <v>1</v>
      </c>
    </row>
    <row r="43" spans="1:6" ht="15.75" customHeight="1" x14ac:dyDescent="0.25">
      <c r="A43" s="104" t="s">
        <v>32</v>
      </c>
      <c r="B43" s="122"/>
      <c r="C43" s="122">
        <v>14550</v>
      </c>
      <c r="D43" s="122">
        <v>14550</v>
      </c>
      <c r="E43" s="121"/>
      <c r="F43" s="121">
        <f t="shared" si="1"/>
        <v>1</v>
      </c>
    </row>
    <row r="44" spans="1:6" ht="15.75" customHeight="1" x14ac:dyDescent="0.25">
      <c r="A44" s="105" t="s">
        <v>89</v>
      </c>
      <c r="B44" s="125"/>
      <c r="C44" s="125">
        <v>14550</v>
      </c>
      <c r="D44" s="125">
        <v>14550</v>
      </c>
      <c r="E44" s="124"/>
      <c r="F44" s="124">
        <f t="shared" si="1"/>
        <v>1</v>
      </c>
    </row>
    <row r="45" spans="1:6" ht="15.75" customHeight="1" x14ac:dyDescent="0.25">
      <c r="A45" s="104" t="s">
        <v>30</v>
      </c>
      <c r="B45" s="122"/>
      <c r="C45" s="122">
        <v>9000</v>
      </c>
      <c r="D45" s="122">
        <v>9000</v>
      </c>
      <c r="E45" s="121"/>
      <c r="F45" s="121">
        <f t="shared" si="1"/>
        <v>1</v>
      </c>
    </row>
    <row r="46" spans="1:6" ht="15.75" customHeight="1" x14ac:dyDescent="0.25">
      <c r="A46" s="105" t="s">
        <v>89</v>
      </c>
      <c r="B46" s="125"/>
      <c r="C46" s="125">
        <v>9000</v>
      </c>
      <c r="D46" s="125">
        <v>9000</v>
      </c>
      <c r="E46" s="124"/>
      <c r="F46" s="124">
        <f t="shared" si="1"/>
        <v>1</v>
      </c>
    </row>
    <row r="47" spans="1:6" ht="15.75" customHeight="1" x14ac:dyDescent="0.25">
      <c r="A47" s="104" t="s">
        <v>25</v>
      </c>
      <c r="B47" s="122"/>
      <c r="C47" s="122">
        <v>3400</v>
      </c>
      <c r="D47" s="122">
        <v>2628.2</v>
      </c>
      <c r="E47" s="121"/>
      <c r="F47" s="121">
        <f t="shared" si="1"/>
        <v>0.77299999999999991</v>
      </c>
    </row>
    <row r="48" spans="1:6" ht="15.75" customHeight="1" x14ac:dyDescent="0.25">
      <c r="A48" s="105" t="s">
        <v>89</v>
      </c>
      <c r="B48" s="125"/>
      <c r="C48" s="125">
        <v>3400</v>
      </c>
      <c r="D48" s="125">
        <v>2628.2</v>
      </c>
      <c r="E48" s="124"/>
      <c r="F48" s="124">
        <f t="shared" si="1"/>
        <v>0.77299999999999991</v>
      </c>
    </row>
    <row r="49" spans="1:6" ht="15.75" customHeight="1" x14ac:dyDescent="0.25">
      <c r="A49" s="104" t="s">
        <v>23</v>
      </c>
      <c r="B49" s="122"/>
      <c r="C49" s="122">
        <v>13400</v>
      </c>
      <c r="D49" s="122">
        <v>13400</v>
      </c>
      <c r="E49" s="121"/>
      <c r="F49" s="121">
        <f t="shared" si="1"/>
        <v>1</v>
      </c>
    </row>
    <row r="50" spans="1:6" ht="15.75" customHeight="1" x14ac:dyDescent="0.25">
      <c r="A50" s="105" t="s">
        <v>89</v>
      </c>
      <c r="B50" s="125"/>
      <c r="C50" s="125">
        <v>13400</v>
      </c>
      <c r="D50" s="125">
        <v>13400</v>
      </c>
      <c r="E50" s="124"/>
      <c r="F50" s="124">
        <f t="shared" si="1"/>
        <v>1</v>
      </c>
    </row>
    <row r="51" spans="1:6" ht="15.75" customHeight="1" x14ac:dyDescent="0.25">
      <c r="A51" s="104" t="s">
        <v>22</v>
      </c>
      <c r="B51" s="122"/>
      <c r="C51" s="122">
        <v>17500</v>
      </c>
      <c r="D51" s="122">
        <v>17500</v>
      </c>
      <c r="E51" s="121"/>
      <c r="F51" s="121">
        <f t="shared" si="1"/>
        <v>1</v>
      </c>
    </row>
    <row r="52" spans="1:6" ht="15.75" customHeight="1" x14ac:dyDescent="0.25">
      <c r="A52" s="105" t="s">
        <v>89</v>
      </c>
      <c r="B52" s="125"/>
      <c r="C52" s="125">
        <v>17500</v>
      </c>
      <c r="D52" s="125">
        <v>17500</v>
      </c>
      <c r="E52" s="124"/>
      <c r="F52" s="124">
        <f t="shared" si="1"/>
        <v>1</v>
      </c>
    </row>
    <row r="53" spans="1:6" ht="15.75" customHeight="1" x14ac:dyDescent="0.25">
      <c r="A53" s="104" t="s">
        <v>20</v>
      </c>
      <c r="B53" s="122"/>
      <c r="C53" s="122">
        <v>18400</v>
      </c>
      <c r="D53" s="122">
        <v>18400</v>
      </c>
      <c r="E53" s="121"/>
      <c r="F53" s="121">
        <f t="shared" si="1"/>
        <v>1</v>
      </c>
    </row>
    <row r="54" spans="1:6" ht="15.75" customHeight="1" x14ac:dyDescent="0.25">
      <c r="A54" s="105" t="s">
        <v>89</v>
      </c>
      <c r="B54" s="125"/>
      <c r="C54" s="125">
        <v>18400</v>
      </c>
      <c r="D54" s="125">
        <v>18400</v>
      </c>
      <c r="E54" s="124"/>
      <c r="F54" s="124">
        <f t="shared" si="1"/>
        <v>1</v>
      </c>
    </row>
    <row r="55" spans="1:6" ht="15.75" customHeight="1" x14ac:dyDescent="0.25">
      <c r="A55" s="104" t="s">
        <v>17</v>
      </c>
      <c r="B55" s="122"/>
      <c r="C55" s="122">
        <v>24400</v>
      </c>
      <c r="D55" s="122">
        <v>24400</v>
      </c>
      <c r="E55" s="121"/>
      <c r="F55" s="121">
        <f t="shared" si="1"/>
        <v>1</v>
      </c>
    </row>
    <row r="56" spans="1:6" ht="15.75" customHeight="1" x14ac:dyDescent="0.25">
      <c r="A56" s="105" t="s">
        <v>89</v>
      </c>
      <c r="B56" s="125"/>
      <c r="C56" s="125">
        <v>24400</v>
      </c>
      <c r="D56" s="125">
        <v>24400</v>
      </c>
      <c r="E56" s="124"/>
      <c r="F56" s="124">
        <f t="shared" si="1"/>
        <v>1</v>
      </c>
    </row>
    <row r="57" spans="1:6" ht="15.75" customHeight="1" x14ac:dyDescent="0.25">
      <c r="A57" s="104" t="s">
        <v>15</v>
      </c>
      <c r="B57" s="122"/>
      <c r="C57" s="122">
        <v>2100</v>
      </c>
      <c r="D57" s="122">
        <v>2100</v>
      </c>
      <c r="E57" s="121"/>
      <c r="F57" s="121">
        <f t="shared" si="1"/>
        <v>1</v>
      </c>
    </row>
    <row r="58" spans="1:6" ht="15.75" customHeight="1" x14ac:dyDescent="0.25">
      <c r="A58" s="105" t="s">
        <v>89</v>
      </c>
      <c r="B58" s="125"/>
      <c r="C58" s="125">
        <v>2100</v>
      </c>
      <c r="D58" s="125">
        <v>2100</v>
      </c>
      <c r="E58" s="124"/>
      <c r="F58" s="124">
        <f t="shared" si="1"/>
        <v>1</v>
      </c>
    </row>
    <row r="59" spans="1:6" ht="15.75" customHeight="1" x14ac:dyDescent="0.25">
      <c r="A59" s="104" t="s">
        <v>13</v>
      </c>
      <c r="B59" s="122"/>
      <c r="C59" s="122">
        <v>15700</v>
      </c>
      <c r="D59" s="122">
        <v>15700</v>
      </c>
      <c r="E59" s="121"/>
      <c r="F59" s="121">
        <f t="shared" si="1"/>
        <v>1</v>
      </c>
    </row>
    <row r="60" spans="1:6" ht="15.75" customHeight="1" x14ac:dyDescent="0.25">
      <c r="A60" s="105" t="s">
        <v>89</v>
      </c>
      <c r="B60" s="125"/>
      <c r="C60" s="125">
        <v>15700</v>
      </c>
      <c r="D60" s="125">
        <v>15700</v>
      </c>
      <c r="E60" s="124"/>
      <c r="F60" s="124">
        <f t="shared" si="1"/>
        <v>1</v>
      </c>
    </row>
    <row r="61" spans="1:6" ht="15.75" customHeight="1" x14ac:dyDescent="0.25">
      <c r="A61" s="104" t="s">
        <v>11</v>
      </c>
      <c r="B61" s="122"/>
      <c r="C61" s="122">
        <v>4550</v>
      </c>
      <c r="D61" s="122">
        <v>4550</v>
      </c>
      <c r="E61" s="121"/>
      <c r="F61" s="121">
        <f t="shared" si="1"/>
        <v>1</v>
      </c>
    </row>
    <row r="62" spans="1:6" ht="15.75" customHeight="1" x14ac:dyDescent="0.25">
      <c r="A62" s="105" t="s">
        <v>89</v>
      </c>
      <c r="B62" s="125"/>
      <c r="C62" s="125">
        <v>4550</v>
      </c>
      <c r="D62" s="125">
        <v>4550</v>
      </c>
      <c r="E62" s="124"/>
      <c r="F62" s="124">
        <f t="shared" si="1"/>
        <v>1</v>
      </c>
    </row>
    <row r="63" spans="1:6" ht="15.75" customHeight="1" x14ac:dyDescent="0.25">
      <c r="A63" s="104" t="s">
        <v>10</v>
      </c>
      <c r="B63" s="122"/>
      <c r="C63" s="122">
        <v>2000</v>
      </c>
      <c r="D63" s="122">
        <v>2000</v>
      </c>
      <c r="E63" s="121"/>
      <c r="F63" s="121">
        <f t="shared" si="1"/>
        <v>1</v>
      </c>
    </row>
    <row r="64" spans="1:6" ht="15.75" customHeight="1" x14ac:dyDescent="0.25">
      <c r="A64" s="105" t="s">
        <v>89</v>
      </c>
      <c r="B64" s="125"/>
      <c r="C64" s="125">
        <v>2000</v>
      </c>
      <c r="D64" s="125">
        <v>2000</v>
      </c>
      <c r="E64" s="124"/>
      <c r="F64" s="124">
        <f t="shared" si="1"/>
        <v>1</v>
      </c>
    </row>
    <row r="65" spans="1:6" ht="15.75" customHeight="1" x14ac:dyDescent="0.25">
      <c r="A65" s="104" t="s">
        <v>9</v>
      </c>
      <c r="B65" s="122"/>
      <c r="C65" s="122">
        <v>8000</v>
      </c>
      <c r="D65" s="122">
        <v>8000</v>
      </c>
      <c r="E65" s="121"/>
      <c r="F65" s="121">
        <f t="shared" si="1"/>
        <v>1</v>
      </c>
    </row>
    <row r="66" spans="1:6" ht="15.75" customHeight="1" x14ac:dyDescent="0.25">
      <c r="A66" s="105" t="s">
        <v>89</v>
      </c>
      <c r="B66" s="125"/>
      <c r="C66" s="125">
        <v>8000</v>
      </c>
      <c r="D66" s="125">
        <v>8000</v>
      </c>
      <c r="E66" s="124"/>
      <c r="F66" s="124">
        <f t="shared" si="1"/>
        <v>1</v>
      </c>
    </row>
    <row r="67" spans="1:6" ht="15.75" customHeight="1" x14ac:dyDescent="0.25">
      <c r="A67" s="105" t="s">
        <v>7</v>
      </c>
      <c r="B67" s="125"/>
      <c r="C67" s="125">
        <v>7600</v>
      </c>
      <c r="D67" s="125">
        <v>7600</v>
      </c>
      <c r="E67" s="124"/>
      <c r="F67" s="124">
        <f t="shared" si="1"/>
        <v>1</v>
      </c>
    </row>
    <row r="68" spans="1:6" ht="15.75" customHeight="1" x14ac:dyDescent="0.25">
      <c r="A68" s="105" t="s">
        <v>6</v>
      </c>
      <c r="B68" s="125"/>
      <c r="C68" s="125">
        <v>16960</v>
      </c>
      <c r="D68" s="125">
        <v>16960</v>
      </c>
      <c r="E68" s="124"/>
      <c r="F68" s="124">
        <f t="shared" si="1"/>
        <v>1</v>
      </c>
    </row>
    <row r="69" spans="1:6" ht="15.75" customHeight="1" x14ac:dyDescent="0.25">
      <c r="A69" s="105" t="s">
        <v>149</v>
      </c>
      <c r="B69" s="125"/>
      <c r="C69" s="125">
        <v>6000</v>
      </c>
      <c r="D69" s="125">
        <v>6000</v>
      </c>
      <c r="E69" s="124"/>
      <c r="F69" s="124">
        <f t="shared" si="1"/>
        <v>1</v>
      </c>
    </row>
    <row r="70" spans="1:6" ht="15" customHeight="1" x14ac:dyDescent="0.25">
      <c r="A70" s="105" t="s">
        <v>67</v>
      </c>
      <c r="B70" s="125"/>
      <c r="C70" s="125">
        <v>2000</v>
      </c>
      <c r="D70" s="125">
        <v>2000</v>
      </c>
      <c r="E70" s="124"/>
      <c r="F70" s="124">
        <f t="shared" si="1"/>
        <v>1</v>
      </c>
    </row>
    <row r="71" spans="1:6" ht="15" customHeight="1" x14ac:dyDescent="0.25">
      <c r="A71" s="105" t="s">
        <v>5</v>
      </c>
      <c r="B71" s="125"/>
      <c r="C71" s="125">
        <v>255990</v>
      </c>
      <c r="D71" s="125">
        <v>255990</v>
      </c>
      <c r="E71" s="124"/>
      <c r="F71" s="124">
        <f t="shared" si="1"/>
        <v>1</v>
      </c>
    </row>
    <row r="72" spans="1:6" ht="15" customHeight="1" x14ac:dyDescent="0.25">
      <c r="A72" s="71" t="s">
        <v>4</v>
      </c>
      <c r="B72" s="74">
        <v>573000</v>
      </c>
      <c r="C72" s="74">
        <f t="shared" ref="C72:D72" si="2">C74+C75</f>
        <v>573000</v>
      </c>
      <c r="D72" s="74">
        <f t="shared" si="2"/>
        <v>569999.9</v>
      </c>
      <c r="E72" s="121">
        <f t="shared" ref="E72" si="3">D72/B72</f>
        <v>0.99476422338568937</v>
      </c>
      <c r="F72" s="121">
        <f t="shared" si="1"/>
        <v>0.99476422338568937</v>
      </c>
    </row>
    <row r="73" spans="1:6" ht="15" customHeight="1" x14ac:dyDescent="0.25">
      <c r="A73" s="71" t="s">
        <v>3</v>
      </c>
      <c r="B73" s="75"/>
      <c r="C73" s="75"/>
      <c r="D73" s="76"/>
      <c r="E73" s="121"/>
      <c r="F73" s="121"/>
    </row>
    <row r="74" spans="1:6" ht="14.25" customHeight="1" x14ac:dyDescent="0.25">
      <c r="A74" s="71" t="s">
        <v>85</v>
      </c>
      <c r="B74" s="74"/>
      <c r="C74" s="74">
        <f t="shared" ref="C74:D74" si="4">C65+C63+C61+C59+C57+C55+C53+C51+C49+C47+C45+C43+C41+C39++C35+C33+C31+C29+C27+C25+C23+C21+C19+C17+C15+C13+C11+C9+C7+C37</f>
        <v>284450</v>
      </c>
      <c r="D74" s="74">
        <f t="shared" si="4"/>
        <v>281449.90000000002</v>
      </c>
      <c r="E74" s="121"/>
      <c r="F74" s="121">
        <f t="shared" ref="F74:F75" si="5">D74/C74</f>
        <v>0.98945297943399546</v>
      </c>
    </row>
    <row r="75" spans="1:6" x14ac:dyDescent="0.25">
      <c r="A75" s="71" t="s">
        <v>1</v>
      </c>
      <c r="B75" s="77"/>
      <c r="C75" s="77">
        <f t="shared" ref="C75:D75" si="6">C70+C69+C68+C67+C71</f>
        <v>288550</v>
      </c>
      <c r="D75" s="77">
        <f t="shared" si="6"/>
        <v>288550</v>
      </c>
      <c r="E75" s="121"/>
      <c r="F75" s="121">
        <f t="shared" si="5"/>
        <v>1</v>
      </c>
    </row>
    <row r="77" spans="1:6" x14ac:dyDescent="0.25">
      <c r="A77" s="190" t="s">
        <v>466</v>
      </c>
      <c r="B77" s="191"/>
      <c r="C77" s="191"/>
      <c r="D77" s="191"/>
      <c r="E77" s="191"/>
      <c r="F77" s="191"/>
    </row>
  </sheetData>
  <mergeCells count="3">
    <mergeCell ref="E2:F2"/>
    <mergeCell ref="A4:F4"/>
    <mergeCell ref="A77:F77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7"/>
  <sheetViews>
    <sheetView view="pageBreakPreview" zoomScale="70" zoomScaleNormal="100" zoomScaleSheetLayoutView="70" workbookViewId="0">
      <pane xSplit="1" ySplit="6" topLeftCell="B34" activePane="bottomRight" state="frozen"/>
      <selection pane="topRight" activeCell="B1" sqref="B1"/>
      <selection pane="bottomLeft" activeCell="A7" sqref="A7"/>
      <selection pane="bottomRight" activeCell="B43" sqref="B43"/>
    </sheetView>
  </sheetViews>
  <sheetFormatPr defaultRowHeight="15" x14ac:dyDescent="0.25"/>
  <cols>
    <col min="1" max="1" width="34.140625" style="100" customWidth="1"/>
    <col min="2" max="2" width="26.7109375" style="100" customWidth="1"/>
    <col min="3" max="3" width="19.85546875" style="100" customWidth="1"/>
    <col min="4" max="4" width="17.7109375" style="100" customWidth="1"/>
    <col min="5" max="5" width="16.85546875" style="100" customWidth="1"/>
    <col min="6" max="6" width="17.140625" style="100" customWidth="1"/>
    <col min="7" max="16384" width="9.140625" style="100"/>
  </cols>
  <sheetData>
    <row r="1" spans="1:6" x14ac:dyDescent="0.25">
      <c r="A1" s="63"/>
      <c r="B1" s="63"/>
      <c r="C1" s="63"/>
      <c r="D1" s="63"/>
      <c r="E1" s="64"/>
      <c r="F1" s="66" t="s">
        <v>560</v>
      </c>
    </row>
    <row r="2" spans="1:6" x14ac:dyDescent="0.25">
      <c r="A2" s="63"/>
      <c r="B2" s="63"/>
      <c r="C2" s="63"/>
      <c r="D2" s="63"/>
      <c r="E2" s="188" t="s">
        <v>231</v>
      </c>
      <c r="F2" s="188"/>
    </row>
    <row r="3" spans="1:6" x14ac:dyDescent="0.25">
      <c r="A3" s="98"/>
      <c r="B3" s="98"/>
      <c r="C3" s="63"/>
      <c r="D3" s="63"/>
      <c r="E3" s="63"/>
      <c r="F3" s="63"/>
    </row>
    <row r="4" spans="1:6" ht="74.25" customHeight="1" x14ac:dyDescent="0.25">
      <c r="A4" s="167" t="s">
        <v>574</v>
      </c>
      <c r="B4" s="167"/>
      <c r="C4" s="192"/>
      <c r="D4" s="192"/>
      <c r="E4" s="192"/>
      <c r="F4" s="192"/>
    </row>
    <row r="5" spans="1:6" x14ac:dyDescent="0.25">
      <c r="A5" s="64"/>
      <c r="B5" s="63"/>
      <c r="C5" s="63"/>
      <c r="D5" s="63"/>
      <c r="E5" s="63"/>
      <c r="F5" s="73" t="s">
        <v>66</v>
      </c>
    </row>
    <row r="6" spans="1:6" ht="131.25" customHeight="1" x14ac:dyDescent="0.25">
      <c r="A6" s="133" t="s">
        <v>198</v>
      </c>
      <c r="B6" s="134" t="s">
        <v>484</v>
      </c>
      <c r="C6" s="134" t="s">
        <v>485</v>
      </c>
      <c r="D6" s="134" t="s">
        <v>486</v>
      </c>
      <c r="E6" s="108" t="s">
        <v>487</v>
      </c>
      <c r="F6" s="108" t="s">
        <v>488</v>
      </c>
    </row>
    <row r="7" spans="1:6" s="15" customFormat="1" x14ac:dyDescent="0.25">
      <c r="A7" s="104" t="s">
        <v>64</v>
      </c>
      <c r="B7" s="122"/>
      <c r="C7" s="122">
        <f>C8</f>
        <v>2700</v>
      </c>
      <c r="D7" s="122">
        <f>D8</f>
        <v>2279</v>
      </c>
      <c r="E7" s="121"/>
      <c r="F7" s="121">
        <f>D7/C7</f>
        <v>0.84407407407407409</v>
      </c>
    </row>
    <row r="8" spans="1:6" s="15" customFormat="1" x14ac:dyDescent="0.25">
      <c r="A8" s="105" t="s">
        <v>89</v>
      </c>
      <c r="B8" s="125"/>
      <c r="C8" s="125">
        <v>2700</v>
      </c>
      <c r="D8" s="125">
        <v>2279</v>
      </c>
      <c r="E8" s="124"/>
      <c r="F8" s="124">
        <f t="shared" ref="F8" si="0">D8/C8</f>
        <v>0.84407407407407409</v>
      </c>
    </row>
    <row r="9" spans="1:6" s="15" customFormat="1" x14ac:dyDescent="0.25">
      <c r="A9" s="104" t="s">
        <v>62</v>
      </c>
      <c r="B9" s="122"/>
      <c r="C9" s="122">
        <f>C10</f>
        <v>2513.5</v>
      </c>
      <c r="D9" s="122">
        <f>D10</f>
        <v>754.1</v>
      </c>
      <c r="E9" s="121"/>
      <c r="F9" s="121">
        <f t="shared" ref="F9:F45" si="1">D9/C9</f>
        <v>0.30001989258006767</v>
      </c>
    </row>
    <row r="10" spans="1:6" s="15" customFormat="1" x14ac:dyDescent="0.25">
      <c r="A10" s="105" t="s">
        <v>89</v>
      </c>
      <c r="B10" s="125"/>
      <c r="C10" s="125">
        <v>2513.5</v>
      </c>
      <c r="D10" s="125">
        <v>754.1</v>
      </c>
      <c r="E10" s="124"/>
      <c r="F10" s="124">
        <f t="shared" si="1"/>
        <v>0.30001989258006767</v>
      </c>
    </row>
    <row r="11" spans="1:6" s="15" customFormat="1" x14ac:dyDescent="0.25">
      <c r="A11" s="104" t="s">
        <v>61</v>
      </c>
      <c r="B11" s="122"/>
      <c r="C11" s="122">
        <f>C12</f>
        <v>3400</v>
      </c>
      <c r="D11" s="122">
        <f>D12</f>
        <v>3386.5</v>
      </c>
      <c r="E11" s="121"/>
      <c r="F11" s="121">
        <f t="shared" si="1"/>
        <v>0.99602941176470583</v>
      </c>
    </row>
    <row r="12" spans="1:6" s="15" customFormat="1" x14ac:dyDescent="0.25">
      <c r="A12" s="105" t="s">
        <v>89</v>
      </c>
      <c r="B12" s="125"/>
      <c r="C12" s="125">
        <v>3400</v>
      </c>
      <c r="D12" s="125">
        <v>3386.5</v>
      </c>
      <c r="E12" s="124"/>
      <c r="F12" s="124">
        <f t="shared" si="1"/>
        <v>0.99602941176470583</v>
      </c>
    </row>
    <row r="13" spans="1:6" s="15" customFormat="1" x14ac:dyDescent="0.25">
      <c r="A13" s="104" t="s">
        <v>54</v>
      </c>
      <c r="B13" s="122"/>
      <c r="C13" s="122">
        <f>C14</f>
        <v>700</v>
      </c>
      <c r="D13" s="122">
        <f>D14</f>
        <v>696.4</v>
      </c>
      <c r="E13" s="121"/>
      <c r="F13" s="121">
        <f t="shared" si="1"/>
        <v>0.99485714285714277</v>
      </c>
    </row>
    <row r="14" spans="1:6" s="15" customFormat="1" x14ac:dyDescent="0.25">
      <c r="A14" s="105" t="s">
        <v>89</v>
      </c>
      <c r="B14" s="125"/>
      <c r="C14" s="125">
        <v>700</v>
      </c>
      <c r="D14" s="125">
        <v>696.4</v>
      </c>
      <c r="E14" s="124"/>
      <c r="F14" s="124">
        <f t="shared" si="1"/>
        <v>0.99485714285714277</v>
      </c>
    </row>
    <row r="15" spans="1:6" s="15" customFormat="1" x14ac:dyDescent="0.25">
      <c r="A15" s="104" t="s">
        <v>52</v>
      </c>
      <c r="B15" s="122"/>
      <c r="C15" s="122">
        <f>C16</f>
        <v>700</v>
      </c>
      <c r="D15" s="122">
        <f>D16</f>
        <v>700</v>
      </c>
      <c r="E15" s="121"/>
      <c r="F15" s="121">
        <f t="shared" si="1"/>
        <v>1</v>
      </c>
    </row>
    <row r="16" spans="1:6" s="15" customFormat="1" x14ac:dyDescent="0.25">
      <c r="A16" s="105" t="s">
        <v>89</v>
      </c>
      <c r="B16" s="125"/>
      <c r="C16" s="125">
        <v>700</v>
      </c>
      <c r="D16" s="125">
        <v>700</v>
      </c>
      <c r="E16" s="124"/>
      <c r="F16" s="124">
        <f t="shared" si="1"/>
        <v>1</v>
      </c>
    </row>
    <row r="17" spans="1:6" s="15" customFormat="1" x14ac:dyDescent="0.25">
      <c r="A17" s="104" t="s">
        <v>48</v>
      </c>
      <c r="B17" s="122"/>
      <c r="C17" s="122">
        <f>C18</f>
        <v>700</v>
      </c>
      <c r="D17" s="122">
        <f>D18</f>
        <v>700</v>
      </c>
      <c r="E17" s="121"/>
      <c r="F17" s="121">
        <f t="shared" si="1"/>
        <v>1</v>
      </c>
    </row>
    <row r="18" spans="1:6" s="15" customFormat="1" x14ac:dyDescent="0.25">
      <c r="A18" s="105" t="s">
        <v>89</v>
      </c>
      <c r="B18" s="125"/>
      <c r="C18" s="125">
        <v>700</v>
      </c>
      <c r="D18" s="125">
        <v>700</v>
      </c>
      <c r="E18" s="124"/>
      <c r="F18" s="124">
        <f t="shared" si="1"/>
        <v>1</v>
      </c>
    </row>
    <row r="19" spans="1:6" s="15" customFormat="1" x14ac:dyDescent="0.25">
      <c r="A19" s="104" t="s">
        <v>46</v>
      </c>
      <c r="B19" s="122"/>
      <c r="C19" s="122">
        <f>C20</f>
        <v>700</v>
      </c>
      <c r="D19" s="122">
        <f>D20</f>
        <v>700</v>
      </c>
      <c r="E19" s="121"/>
      <c r="F19" s="121">
        <f t="shared" si="1"/>
        <v>1</v>
      </c>
    </row>
    <row r="20" spans="1:6" s="15" customFormat="1" x14ac:dyDescent="0.25">
      <c r="A20" s="105" t="s">
        <v>89</v>
      </c>
      <c r="B20" s="125"/>
      <c r="C20" s="125">
        <v>700</v>
      </c>
      <c r="D20" s="125">
        <v>700</v>
      </c>
      <c r="E20" s="124"/>
      <c r="F20" s="124">
        <f t="shared" si="1"/>
        <v>1</v>
      </c>
    </row>
    <row r="21" spans="1:6" s="15" customFormat="1" x14ac:dyDescent="0.25">
      <c r="A21" s="104" t="s">
        <v>44</v>
      </c>
      <c r="B21" s="122"/>
      <c r="C21" s="122">
        <f>C22</f>
        <v>2700</v>
      </c>
      <c r="D21" s="122">
        <f>D22</f>
        <v>278.47000000000003</v>
      </c>
      <c r="E21" s="121"/>
      <c r="F21" s="121">
        <f t="shared" si="1"/>
        <v>0.10313703703703704</v>
      </c>
    </row>
    <row r="22" spans="1:6" s="15" customFormat="1" x14ac:dyDescent="0.25">
      <c r="A22" s="105" t="s">
        <v>89</v>
      </c>
      <c r="B22" s="125"/>
      <c r="C22" s="125">
        <v>2700</v>
      </c>
      <c r="D22" s="125">
        <f>278.5-0.03</f>
        <v>278.47000000000003</v>
      </c>
      <c r="E22" s="124"/>
      <c r="F22" s="124">
        <f t="shared" si="1"/>
        <v>0.10313703703703704</v>
      </c>
    </row>
    <row r="23" spans="1:6" s="15" customFormat="1" x14ac:dyDescent="0.25">
      <c r="A23" s="104" t="s">
        <v>41</v>
      </c>
      <c r="B23" s="122"/>
      <c r="C23" s="122">
        <f>C24</f>
        <v>700</v>
      </c>
      <c r="D23" s="122">
        <f>D24</f>
        <v>700</v>
      </c>
      <c r="E23" s="121"/>
      <c r="F23" s="121">
        <f t="shared" si="1"/>
        <v>1</v>
      </c>
    </row>
    <row r="24" spans="1:6" s="15" customFormat="1" x14ac:dyDescent="0.25">
      <c r="A24" s="105" t="s">
        <v>89</v>
      </c>
      <c r="B24" s="125"/>
      <c r="C24" s="125">
        <v>700</v>
      </c>
      <c r="D24" s="125">
        <v>700</v>
      </c>
      <c r="E24" s="124"/>
      <c r="F24" s="124">
        <f t="shared" si="1"/>
        <v>1</v>
      </c>
    </row>
    <row r="25" spans="1:6" s="15" customFormat="1" x14ac:dyDescent="0.25">
      <c r="A25" s="104" t="s">
        <v>39</v>
      </c>
      <c r="B25" s="122"/>
      <c r="C25" s="122">
        <f>C26</f>
        <v>2700</v>
      </c>
      <c r="D25" s="122">
        <f>D26</f>
        <v>2538.1699999999996</v>
      </c>
      <c r="E25" s="121"/>
      <c r="F25" s="121">
        <f t="shared" si="1"/>
        <v>0.94006296296296277</v>
      </c>
    </row>
    <row r="26" spans="1:6" s="15" customFormat="1" x14ac:dyDescent="0.25">
      <c r="A26" s="105" t="s">
        <v>89</v>
      </c>
      <c r="B26" s="125"/>
      <c r="C26" s="125">
        <v>2700</v>
      </c>
      <c r="D26" s="125">
        <f>2538.2-0.03</f>
        <v>2538.1699999999996</v>
      </c>
      <c r="E26" s="124"/>
      <c r="F26" s="124">
        <f t="shared" si="1"/>
        <v>0.94006296296296277</v>
      </c>
    </row>
    <row r="27" spans="1:6" s="15" customFormat="1" x14ac:dyDescent="0.25">
      <c r="A27" s="104" t="s">
        <v>36</v>
      </c>
      <c r="B27" s="122"/>
      <c r="C27" s="122">
        <f>C28</f>
        <v>2700</v>
      </c>
      <c r="D27" s="122">
        <f>D28</f>
        <v>1140</v>
      </c>
      <c r="E27" s="121"/>
      <c r="F27" s="121">
        <f t="shared" si="1"/>
        <v>0.42222222222222222</v>
      </c>
    </row>
    <row r="28" spans="1:6" s="15" customFormat="1" x14ac:dyDescent="0.25">
      <c r="A28" s="105" t="s">
        <v>89</v>
      </c>
      <c r="B28" s="125"/>
      <c r="C28" s="125">
        <v>2700</v>
      </c>
      <c r="D28" s="125">
        <v>1140</v>
      </c>
      <c r="E28" s="124"/>
      <c r="F28" s="124">
        <f t="shared" si="1"/>
        <v>0.42222222222222222</v>
      </c>
    </row>
    <row r="29" spans="1:6" s="15" customFormat="1" x14ac:dyDescent="0.25">
      <c r="A29" s="104" t="s">
        <v>34</v>
      </c>
      <c r="B29" s="122"/>
      <c r="C29" s="122">
        <f>C30</f>
        <v>3890.2</v>
      </c>
      <c r="D29" s="122">
        <f>D30</f>
        <v>2770.5</v>
      </c>
      <c r="E29" s="121"/>
      <c r="F29" s="121">
        <f t="shared" si="1"/>
        <v>0.71217418127602694</v>
      </c>
    </row>
    <row r="30" spans="1:6" s="15" customFormat="1" x14ac:dyDescent="0.25">
      <c r="A30" s="105" t="s">
        <v>89</v>
      </c>
      <c r="B30" s="125"/>
      <c r="C30" s="125">
        <v>3890.2</v>
      </c>
      <c r="D30" s="125">
        <v>2770.5</v>
      </c>
      <c r="E30" s="124"/>
      <c r="F30" s="124">
        <f t="shared" si="1"/>
        <v>0.71217418127602694</v>
      </c>
    </row>
    <row r="31" spans="1:6" s="15" customFormat="1" x14ac:dyDescent="0.25">
      <c r="A31" s="104" t="s">
        <v>32</v>
      </c>
      <c r="B31" s="122"/>
      <c r="C31" s="122">
        <f>C32</f>
        <v>2632.4</v>
      </c>
      <c r="D31" s="122">
        <f>D32</f>
        <v>2632.4</v>
      </c>
      <c r="E31" s="121"/>
      <c r="F31" s="121">
        <f t="shared" si="1"/>
        <v>1</v>
      </c>
    </row>
    <row r="32" spans="1:6" s="15" customFormat="1" x14ac:dyDescent="0.25">
      <c r="A32" s="105" t="s">
        <v>89</v>
      </c>
      <c r="B32" s="125"/>
      <c r="C32" s="125">
        <v>2632.4</v>
      </c>
      <c r="D32" s="125">
        <v>2632.4</v>
      </c>
      <c r="E32" s="124"/>
      <c r="F32" s="124">
        <f t="shared" si="1"/>
        <v>1</v>
      </c>
    </row>
    <row r="33" spans="1:6" s="15" customFormat="1" x14ac:dyDescent="0.25">
      <c r="A33" s="104" t="s">
        <v>23</v>
      </c>
      <c r="B33" s="122"/>
      <c r="C33" s="122">
        <f>C34</f>
        <v>2513.5</v>
      </c>
      <c r="D33" s="122">
        <f>D34</f>
        <v>0</v>
      </c>
      <c r="E33" s="121"/>
      <c r="F33" s="121">
        <f t="shared" si="1"/>
        <v>0</v>
      </c>
    </row>
    <row r="34" spans="1:6" s="15" customFormat="1" x14ac:dyDescent="0.25">
      <c r="A34" s="105" t="s">
        <v>89</v>
      </c>
      <c r="B34" s="125"/>
      <c r="C34" s="125">
        <v>2513.5</v>
      </c>
      <c r="D34" s="125">
        <v>0</v>
      </c>
      <c r="E34" s="124"/>
      <c r="F34" s="124">
        <f t="shared" si="1"/>
        <v>0</v>
      </c>
    </row>
    <row r="35" spans="1:6" s="15" customFormat="1" x14ac:dyDescent="0.25">
      <c r="A35" s="104" t="s">
        <v>22</v>
      </c>
      <c r="B35" s="122"/>
      <c r="C35" s="122">
        <f>C36</f>
        <v>2700</v>
      </c>
      <c r="D35" s="122">
        <f>D36</f>
        <v>1123</v>
      </c>
      <c r="E35" s="121"/>
      <c r="F35" s="121">
        <f t="shared" si="1"/>
        <v>0.41592592592592592</v>
      </c>
    </row>
    <row r="36" spans="1:6" s="15" customFormat="1" x14ac:dyDescent="0.25">
      <c r="A36" s="105" t="s">
        <v>89</v>
      </c>
      <c r="B36" s="125"/>
      <c r="C36" s="125">
        <v>2700</v>
      </c>
      <c r="D36" s="125">
        <v>1123</v>
      </c>
      <c r="E36" s="124"/>
      <c r="F36" s="124">
        <f t="shared" si="1"/>
        <v>0.41592592592592592</v>
      </c>
    </row>
    <row r="37" spans="1:6" s="15" customFormat="1" x14ac:dyDescent="0.25">
      <c r="A37" s="104" t="s">
        <v>20</v>
      </c>
      <c r="B37" s="122"/>
      <c r="C37" s="122">
        <f>C38</f>
        <v>585.20000000000005</v>
      </c>
      <c r="D37" s="122">
        <f>D38</f>
        <v>585.17000000000007</v>
      </c>
      <c r="E37" s="121"/>
      <c r="F37" s="121">
        <f t="shared" si="1"/>
        <v>0.99994873547505136</v>
      </c>
    </row>
    <row r="38" spans="1:6" s="15" customFormat="1" x14ac:dyDescent="0.25">
      <c r="A38" s="105" t="s">
        <v>89</v>
      </c>
      <c r="B38" s="125"/>
      <c r="C38" s="125">
        <v>585.20000000000005</v>
      </c>
      <c r="D38" s="125">
        <f>585.2-0.03</f>
        <v>585.17000000000007</v>
      </c>
      <c r="E38" s="124"/>
      <c r="F38" s="124">
        <f t="shared" si="1"/>
        <v>0.99994873547505136</v>
      </c>
    </row>
    <row r="39" spans="1:6" s="15" customFormat="1" x14ac:dyDescent="0.25">
      <c r="A39" s="104" t="s">
        <v>13</v>
      </c>
      <c r="B39" s="122"/>
      <c r="C39" s="122">
        <f>C40</f>
        <v>2700</v>
      </c>
      <c r="D39" s="122">
        <f>D40</f>
        <v>2700</v>
      </c>
      <c r="E39" s="121"/>
      <c r="F39" s="121">
        <f t="shared" si="1"/>
        <v>1</v>
      </c>
    </row>
    <row r="40" spans="1:6" s="15" customFormat="1" x14ac:dyDescent="0.25">
      <c r="A40" s="105" t="s">
        <v>89</v>
      </c>
      <c r="B40" s="125"/>
      <c r="C40" s="125">
        <v>2700</v>
      </c>
      <c r="D40" s="125">
        <v>2700</v>
      </c>
      <c r="E40" s="124"/>
      <c r="F40" s="124">
        <f t="shared" si="1"/>
        <v>1</v>
      </c>
    </row>
    <row r="41" spans="1:6" s="15" customFormat="1" x14ac:dyDescent="0.25">
      <c r="A41" s="104" t="s">
        <v>9</v>
      </c>
      <c r="B41" s="122"/>
      <c r="C41" s="122">
        <f>C42</f>
        <v>700</v>
      </c>
      <c r="D41" s="122">
        <f>D42</f>
        <v>700</v>
      </c>
      <c r="E41" s="121"/>
      <c r="F41" s="121">
        <f t="shared" si="1"/>
        <v>1</v>
      </c>
    </row>
    <row r="42" spans="1:6" s="15" customFormat="1" x14ac:dyDescent="0.25">
      <c r="A42" s="105" t="s">
        <v>89</v>
      </c>
      <c r="B42" s="125"/>
      <c r="C42" s="125">
        <v>700</v>
      </c>
      <c r="D42" s="125">
        <v>700</v>
      </c>
      <c r="E42" s="124"/>
      <c r="F42" s="124">
        <f t="shared" si="1"/>
        <v>1</v>
      </c>
    </row>
    <row r="43" spans="1:6" x14ac:dyDescent="0.25">
      <c r="A43" s="71" t="s">
        <v>4</v>
      </c>
      <c r="B43" s="74">
        <v>35934.800000000003</v>
      </c>
      <c r="C43" s="74">
        <f>C45</f>
        <v>35934.799999999996</v>
      </c>
      <c r="D43" s="74">
        <f>D45</f>
        <v>24383.71</v>
      </c>
      <c r="E43" s="121">
        <f t="shared" ref="E43" si="2">D43/B43</f>
        <v>0.67855421485579426</v>
      </c>
      <c r="F43" s="121">
        <f t="shared" si="1"/>
        <v>0.67855421485579448</v>
      </c>
    </row>
    <row r="44" spans="1:6" x14ac:dyDescent="0.25">
      <c r="A44" s="71" t="s">
        <v>3</v>
      </c>
      <c r="B44" s="106"/>
      <c r="C44" s="106"/>
      <c r="D44" s="106"/>
      <c r="E44" s="124"/>
      <c r="F44" s="124"/>
    </row>
    <row r="45" spans="1:6" x14ac:dyDescent="0.25">
      <c r="A45" s="71" t="s">
        <v>85</v>
      </c>
      <c r="B45" s="74"/>
      <c r="C45" s="74">
        <f>C41+C39++C35+C33+C31+C29+C27+C25+C23+C21+C19+C17+C15+C13+C11+C9+C7+C37</f>
        <v>35934.799999999996</v>
      </c>
      <c r="D45" s="74">
        <f>D41+D39++D35+D33+D31+D29+D27+D25+D23+D21+D19+D17+D15+D13+D11+D9+D7+D37</f>
        <v>24383.71</v>
      </c>
      <c r="E45" s="121"/>
      <c r="F45" s="121">
        <f t="shared" si="1"/>
        <v>0.67855421485579448</v>
      </c>
    </row>
    <row r="46" spans="1:6" x14ac:dyDescent="0.25">
      <c r="A46" s="63"/>
      <c r="B46" s="63"/>
      <c r="C46" s="63"/>
      <c r="D46" s="63"/>
      <c r="E46" s="63"/>
      <c r="F46" s="63"/>
    </row>
    <row r="47" spans="1:6" x14ac:dyDescent="0.25">
      <c r="A47" s="190" t="s">
        <v>466</v>
      </c>
      <c r="B47" s="191"/>
      <c r="C47" s="191"/>
      <c r="D47" s="191"/>
      <c r="E47" s="191"/>
      <c r="F47" s="191"/>
    </row>
  </sheetData>
  <mergeCells count="3">
    <mergeCell ref="E2:F2"/>
    <mergeCell ref="A4:F4"/>
    <mergeCell ref="A47:F47"/>
  </mergeCells>
  <pageMargins left="0.9055118110236221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0"/>
  <sheetViews>
    <sheetView view="pageBreakPreview" zoomScale="70" zoomScaleNormal="70" zoomScaleSheetLayoutView="70" workbookViewId="0">
      <pane xSplit="1" ySplit="6" topLeftCell="B37" activePane="bottomRight" state="frozen"/>
      <selection activeCell="K21" sqref="K21"/>
      <selection pane="topRight" activeCell="K21" sqref="K21"/>
      <selection pane="bottomLeft" activeCell="K21" sqref="K21"/>
      <selection pane="bottomRight" activeCell="A4" sqref="A4:F4"/>
    </sheetView>
  </sheetViews>
  <sheetFormatPr defaultRowHeight="15" x14ac:dyDescent="0.25"/>
  <cols>
    <col min="1" max="1" width="31.28515625" style="100" customWidth="1"/>
    <col min="2" max="2" width="29.5703125" style="100" customWidth="1"/>
    <col min="3" max="3" width="19.140625" style="100" customWidth="1"/>
    <col min="4" max="4" width="16.28515625" style="100" customWidth="1"/>
    <col min="5" max="5" width="18.42578125" style="100" customWidth="1"/>
    <col min="6" max="6" width="18.28515625" style="100" customWidth="1"/>
    <col min="7" max="16384" width="9.140625" style="100"/>
  </cols>
  <sheetData>
    <row r="1" spans="1:6" x14ac:dyDescent="0.25">
      <c r="A1" s="15"/>
      <c r="B1" s="15"/>
      <c r="C1" s="15"/>
      <c r="D1" s="15"/>
      <c r="E1" s="6"/>
      <c r="F1" s="7" t="s">
        <v>564</v>
      </c>
    </row>
    <row r="2" spans="1:6" x14ac:dyDescent="0.25">
      <c r="A2" s="15"/>
      <c r="B2" s="15"/>
      <c r="C2" s="15"/>
      <c r="D2" s="15"/>
      <c r="E2" s="150" t="s">
        <v>231</v>
      </c>
      <c r="F2" s="150"/>
    </row>
    <row r="3" spans="1:6" x14ac:dyDescent="0.25">
      <c r="A3" s="103"/>
      <c r="B3" s="103"/>
      <c r="C3" s="15"/>
      <c r="D3" s="15"/>
      <c r="E3" s="15"/>
      <c r="F3" s="15"/>
    </row>
    <row r="4" spans="1:6" ht="66" customHeight="1" x14ac:dyDescent="0.25">
      <c r="A4" s="151" t="s">
        <v>558</v>
      </c>
      <c r="B4" s="151"/>
      <c r="C4" s="179"/>
      <c r="D4" s="179"/>
      <c r="E4" s="179"/>
      <c r="F4" s="179"/>
    </row>
    <row r="5" spans="1:6" x14ac:dyDescent="0.25">
      <c r="A5" s="6"/>
      <c r="B5" s="15"/>
      <c r="C5" s="15"/>
      <c r="D5" s="15"/>
      <c r="E5" s="15"/>
      <c r="F5" s="26" t="s">
        <v>66</v>
      </c>
    </row>
    <row r="6" spans="1:6" ht="114.75" customHeight="1" x14ac:dyDescent="0.25">
      <c r="A6" s="55" t="s">
        <v>198</v>
      </c>
      <c r="B6" s="134" t="s">
        <v>484</v>
      </c>
      <c r="C6" s="134" t="s">
        <v>485</v>
      </c>
      <c r="D6" s="134" t="s">
        <v>486</v>
      </c>
      <c r="E6" s="108" t="s">
        <v>487</v>
      </c>
      <c r="F6" s="108" t="s">
        <v>488</v>
      </c>
    </row>
    <row r="7" spans="1:6" s="15" customFormat="1" x14ac:dyDescent="0.25">
      <c r="A7" s="104" t="s">
        <v>62</v>
      </c>
      <c r="B7" s="122"/>
      <c r="C7" s="122">
        <v>5002</v>
      </c>
      <c r="D7" s="122">
        <v>5002</v>
      </c>
      <c r="E7" s="121"/>
      <c r="F7" s="121">
        <f t="shared" ref="F7:F8" si="0">D7/C7</f>
        <v>1</v>
      </c>
    </row>
    <row r="8" spans="1:6" s="15" customFormat="1" x14ac:dyDescent="0.25">
      <c r="A8" s="105" t="s">
        <v>260</v>
      </c>
      <c r="B8" s="125"/>
      <c r="C8" s="125">
        <v>4988</v>
      </c>
      <c r="D8" s="125">
        <v>4988</v>
      </c>
      <c r="E8" s="124"/>
      <c r="F8" s="124">
        <f t="shared" si="0"/>
        <v>1</v>
      </c>
    </row>
    <row r="9" spans="1:6" s="15" customFormat="1" x14ac:dyDescent="0.25">
      <c r="A9" s="105" t="s">
        <v>468</v>
      </c>
      <c r="B9" s="125"/>
      <c r="C9" s="125">
        <v>14</v>
      </c>
      <c r="D9" s="125">
        <v>14</v>
      </c>
      <c r="E9" s="124"/>
      <c r="F9" s="124">
        <f t="shared" ref="F9:F58" si="1">D9/C9</f>
        <v>1</v>
      </c>
    </row>
    <row r="10" spans="1:6" s="15" customFormat="1" x14ac:dyDescent="0.25">
      <c r="A10" s="104" t="s">
        <v>60</v>
      </c>
      <c r="B10" s="122"/>
      <c r="C10" s="122">
        <v>102</v>
      </c>
      <c r="D10" s="122">
        <v>102</v>
      </c>
      <c r="E10" s="121"/>
      <c r="F10" s="121">
        <f t="shared" si="1"/>
        <v>1</v>
      </c>
    </row>
    <row r="11" spans="1:6" s="15" customFormat="1" x14ac:dyDescent="0.25">
      <c r="A11" s="105" t="s">
        <v>59</v>
      </c>
      <c r="B11" s="125"/>
      <c r="C11" s="125">
        <v>102</v>
      </c>
      <c r="D11" s="125">
        <v>102</v>
      </c>
      <c r="E11" s="124"/>
      <c r="F11" s="124">
        <f t="shared" si="1"/>
        <v>1</v>
      </c>
    </row>
    <row r="12" spans="1:6" s="15" customFormat="1" x14ac:dyDescent="0.25">
      <c r="A12" s="104" t="s">
        <v>58</v>
      </c>
      <c r="B12" s="122"/>
      <c r="C12" s="122">
        <v>203</v>
      </c>
      <c r="D12" s="122">
        <v>203</v>
      </c>
      <c r="E12" s="121"/>
      <c r="F12" s="121">
        <f t="shared" si="1"/>
        <v>1</v>
      </c>
    </row>
    <row r="13" spans="1:6" s="15" customFormat="1" x14ac:dyDescent="0.25">
      <c r="A13" s="105" t="s">
        <v>57</v>
      </c>
      <c r="B13" s="125"/>
      <c r="C13" s="125">
        <v>203</v>
      </c>
      <c r="D13" s="125">
        <v>203</v>
      </c>
      <c r="E13" s="124"/>
      <c r="F13" s="124">
        <f t="shared" si="1"/>
        <v>1</v>
      </c>
    </row>
    <row r="14" spans="1:6" x14ac:dyDescent="0.25">
      <c r="A14" s="104" t="s">
        <v>54</v>
      </c>
      <c r="B14" s="122"/>
      <c r="C14" s="122">
        <v>3743.2</v>
      </c>
      <c r="D14" s="122">
        <v>3743.2</v>
      </c>
      <c r="E14" s="121"/>
      <c r="F14" s="121">
        <f t="shared" si="1"/>
        <v>1</v>
      </c>
    </row>
    <row r="15" spans="1:6" x14ac:dyDescent="0.25">
      <c r="A15" s="105" t="s">
        <v>479</v>
      </c>
      <c r="B15" s="125"/>
      <c r="C15" s="125">
        <v>3743.2</v>
      </c>
      <c r="D15" s="125">
        <v>3743.2</v>
      </c>
      <c r="E15" s="124"/>
      <c r="F15" s="124">
        <f t="shared" si="1"/>
        <v>1</v>
      </c>
    </row>
    <row r="16" spans="1:6" x14ac:dyDescent="0.25">
      <c r="A16" s="104" t="s">
        <v>52</v>
      </c>
      <c r="B16" s="122"/>
      <c r="C16" s="122">
        <v>2719.7</v>
      </c>
      <c r="D16" s="122">
        <v>943.1</v>
      </c>
      <c r="E16" s="121"/>
      <c r="F16" s="121">
        <f t="shared" si="1"/>
        <v>0.34676618744714494</v>
      </c>
    </row>
    <row r="17" spans="1:6" x14ac:dyDescent="0.25">
      <c r="A17" s="105" t="s">
        <v>255</v>
      </c>
      <c r="B17" s="125"/>
      <c r="C17" s="125">
        <v>2719.7</v>
      </c>
      <c r="D17" s="125">
        <v>943.1</v>
      </c>
      <c r="E17" s="124"/>
      <c r="F17" s="124">
        <f t="shared" si="1"/>
        <v>0.34676618744714494</v>
      </c>
    </row>
    <row r="18" spans="1:6" x14ac:dyDescent="0.25">
      <c r="A18" s="104" t="s">
        <v>49</v>
      </c>
      <c r="B18" s="122"/>
      <c r="C18" s="122">
        <v>2480.1999999999998</v>
      </c>
      <c r="D18" s="122">
        <v>2095.1999999999998</v>
      </c>
      <c r="E18" s="121"/>
      <c r="F18" s="121">
        <f t="shared" si="1"/>
        <v>0.84477058301749852</v>
      </c>
    </row>
    <row r="19" spans="1:6" x14ac:dyDescent="0.25">
      <c r="A19" s="105" t="s">
        <v>261</v>
      </c>
      <c r="B19" s="125"/>
      <c r="C19" s="125">
        <v>2095.1999999999998</v>
      </c>
      <c r="D19" s="125">
        <v>2095.1999999999998</v>
      </c>
      <c r="E19" s="124"/>
      <c r="F19" s="124">
        <f t="shared" si="1"/>
        <v>1</v>
      </c>
    </row>
    <row r="20" spans="1:6" x14ac:dyDescent="0.25">
      <c r="A20" s="105" t="s">
        <v>281</v>
      </c>
      <c r="B20" s="125"/>
      <c r="C20" s="125">
        <v>385</v>
      </c>
      <c r="D20" s="125">
        <v>0</v>
      </c>
      <c r="E20" s="124"/>
      <c r="F20" s="124">
        <f t="shared" si="1"/>
        <v>0</v>
      </c>
    </row>
    <row r="21" spans="1:6" x14ac:dyDescent="0.25">
      <c r="A21" s="104" t="s">
        <v>41</v>
      </c>
      <c r="B21" s="122"/>
      <c r="C21" s="122">
        <v>931</v>
      </c>
      <c r="D21" s="122">
        <v>931</v>
      </c>
      <c r="E21" s="121"/>
      <c r="F21" s="121">
        <f t="shared" si="1"/>
        <v>1</v>
      </c>
    </row>
    <row r="22" spans="1:6" x14ac:dyDescent="0.25">
      <c r="A22" s="105" t="s">
        <v>242</v>
      </c>
      <c r="B22" s="125"/>
      <c r="C22" s="125">
        <v>931</v>
      </c>
      <c r="D22" s="125">
        <v>931</v>
      </c>
      <c r="E22" s="124"/>
      <c r="F22" s="124">
        <f t="shared" si="1"/>
        <v>1</v>
      </c>
    </row>
    <row r="23" spans="1:6" ht="14.25" customHeight="1" x14ac:dyDescent="0.25">
      <c r="A23" s="104" t="s">
        <v>39</v>
      </c>
      <c r="B23" s="122"/>
      <c r="C23" s="122">
        <v>496.4</v>
      </c>
      <c r="D23" s="122">
        <v>496.4</v>
      </c>
      <c r="E23" s="121"/>
      <c r="F23" s="121">
        <f t="shared" si="1"/>
        <v>1</v>
      </c>
    </row>
    <row r="24" spans="1:6" x14ac:dyDescent="0.25">
      <c r="A24" s="105" t="s">
        <v>262</v>
      </c>
      <c r="B24" s="125"/>
      <c r="C24" s="125">
        <v>496.4</v>
      </c>
      <c r="D24" s="125">
        <v>496.4</v>
      </c>
      <c r="E24" s="124"/>
      <c r="F24" s="124">
        <f t="shared" si="1"/>
        <v>1</v>
      </c>
    </row>
    <row r="25" spans="1:6" x14ac:dyDescent="0.25">
      <c r="A25" s="104" t="s">
        <v>36</v>
      </c>
      <c r="B25" s="122"/>
      <c r="C25" s="122">
        <v>0</v>
      </c>
      <c r="D25" s="122">
        <v>0</v>
      </c>
      <c r="E25" s="124"/>
      <c r="F25" s="124"/>
    </row>
    <row r="26" spans="1:6" x14ac:dyDescent="0.25">
      <c r="A26" s="105" t="s">
        <v>35</v>
      </c>
      <c r="B26" s="125"/>
      <c r="C26" s="125">
        <v>0</v>
      </c>
      <c r="D26" s="125">
        <v>0</v>
      </c>
      <c r="E26" s="124"/>
      <c r="F26" s="124"/>
    </row>
    <row r="27" spans="1:6" x14ac:dyDescent="0.25">
      <c r="A27" s="104" t="s">
        <v>34</v>
      </c>
      <c r="B27" s="122"/>
      <c r="C27" s="122">
        <v>389</v>
      </c>
      <c r="D27" s="122">
        <v>0</v>
      </c>
      <c r="E27" s="124"/>
      <c r="F27" s="124">
        <f t="shared" si="1"/>
        <v>0</v>
      </c>
    </row>
    <row r="28" spans="1:6" x14ac:dyDescent="0.25">
      <c r="A28" s="105" t="s">
        <v>256</v>
      </c>
      <c r="B28" s="125"/>
      <c r="C28" s="125">
        <v>389</v>
      </c>
      <c r="D28" s="125">
        <v>0</v>
      </c>
      <c r="E28" s="124"/>
      <c r="F28" s="124">
        <f t="shared" si="1"/>
        <v>0</v>
      </c>
    </row>
    <row r="29" spans="1:6" x14ac:dyDescent="0.25">
      <c r="A29" s="104" t="s">
        <v>33</v>
      </c>
      <c r="B29" s="122"/>
      <c r="C29" s="122">
        <v>0</v>
      </c>
      <c r="D29" s="122">
        <v>0</v>
      </c>
      <c r="E29" s="124"/>
      <c r="F29" s="124"/>
    </row>
    <row r="30" spans="1:6" x14ac:dyDescent="0.25">
      <c r="A30" s="105" t="s">
        <v>263</v>
      </c>
      <c r="B30" s="125"/>
      <c r="C30" s="125">
        <v>0</v>
      </c>
      <c r="D30" s="125">
        <v>0</v>
      </c>
      <c r="E30" s="124"/>
      <c r="F30" s="124"/>
    </row>
    <row r="31" spans="1:6" x14ac:dyDescent="0.25">
      <c r="A31" s="105" t="s">
        <v>518</v>
      </c>
      <c r="B31" s="125"/>
      <c r="C31" s="125">
        <v>0</v>
      </c>
      <c r="D31" s="125">
        <v>0</v>
      </c>
      <c r="E31" s="124"/>
      <c r="F31" s="124"/>
    </row>
    <row r="32" spans="1:6" ht="16.5" customHeight="1" x14ac:dyDescent="0.25">
      <c r="A32" s="104" t="s">
        <v>32</v>
      </c>
      <c r="B32" s="122"/>
      <c r="C32" s="122">
        <v>7320.3</v>
      </c>
      <c r="D32" s="122">
        <v>7320.3</v>
      </c>
      <c r="E32" s="121"/>
      <c r="F32" s="121">
        <f t="shared" si="1"/>
        <v>1</v>
      </c>
    </row>
    <row r="33" spans="1:6" x14ac:dyDescent="0.25">
      <c r="A33" s="105" t="s">
        <v>480</v>
      </c>
      <c r="B33" s="125"/>
      <c r="C33" s="125">
        <v>7025.1</v>
      </c>
      <c r="D33" s="125">
        <v>7025.1</v>
      </c>
      <c r="E33" s="124"/>
      <c r="F33" s="124">
        <f t="shared" si="1"/>
        <v>1</v>
      </c>
    </row>
    <row r="34" spans="1:6" x14ac:dyDescent="0.25">
      <c r="A34" s="105" t="s">
        <v>31</v>
      </c>
      <c r="B34" s="125"/>
      <c r="C34" s="125">
        <v>295.2</v>
      </c>
      <c r="D34" s="125">
        <v>295.2</v>
      </c>
      <c r="E34" s="124"/>
      <c r="F34" s="124">
        <f t="shared" si="1"/>
        <v>1</v>
      </c>
    </row>
    <row r="35" spans="1:6" x14ac:dyDescent="0.25">
      <c r="A35" s="104" t="s">
        <v>22</v>
      </c>
      <c r="B35" s="122"/>
      <c r="C35" s="122">
        <v>3420.3</v>
      </c>
      <c r="D35" s="122">
        <v>3420.3</v>
      </c>
      <c r="E35" s="121"/>
      <c r="F35" s="121">
        <f t="shared" si="1"/>
        <v>1</v>
      </c>
    </row>
    <row r="36" spans="1:6" x14ac:dyDescent="0.25">
      <c r="A36" s="105" t="s">
        <v>265</v>
      </c>
      <c r="B36" s="125"/>
      <c r="C36" s="125">
        <v>3376.5</v>
      </c>
      <c r="D36" s="125">
        <v>3376.5</v>
      </c>
      <c r="E36" s="124"/>
      <c r="F36" s="124">
        <f t="shared" si="1"/>
        <v>1</v>
      </c>
    </row>
    <row r="37" spans="1:6" x14ac:dyDescent="0.25">
      <c r="A37" s="105" t="s">
        <v>394</v>
      </c>
      <c r="B37" s="125"/>
      <c r="C37" s="125">
        <v>43.8</v>
      </c>
      <c r="D37" s="125">
        <v>43.8</v>
      </c>
      <c r="E37" s="124"/>
      <c r="F37" s="124">
        <f t="shared" si="1"/>
        <v>1</v>
      </c>
    </row>
    <row r="38" spans="1:6" x14ac:dyDescent="0.25">
      <c r="A38" s="104" t="s">
        <v>20</v>
      </c>
      <c r="B38" s="122"/>
      <c r="C38" s="122">
        <v>4450.3999999999996</v>
      </c>
      <c r="D38" s="122">
        <v>4450.3999999999996</v>
      </c>
      <c r="E38" s="121"/>
      <c r="F38" s="121">
        <f t="shared" si="1"/>
        <v>1</v>
      </c>
    </row>
    <row r="39" spans="1:6" x14ac:dyDescent="0.25">
      <c r="A39" s="105" t="s">
        <v>266</v>
      </c>
      <c r="B39" s="125"/>
      <c r="C39" s="125">
        <v>4144.8999999999996</v>
      </c>
      <c r="D39" s="125">
        <v>4144.8999999999996</v>
      </c>
      <c r="E39" s="124"/>
      <c r="F39" s="124">
        <f t="shared" si="1"/>
        <v>1</v>
      </c>
    </row>
    <row r="40" spans="1:6" x14ac:dyDescent="0.25">
      <c r="A40" s="105" t="s">
        <v>161</v>
      </c>
      <c r="B40" s="125"/>
      <c r="C40" s="125">
        <v>295</v>
      </c>
      <c r="D40" s="125">
        <v>295</v>
      </c>
      <c r="E40" s="124"/>
      <c r="F40" s="124">
        <f t="shared" si="1"/>
        <v>1</v>
      </c>
    </row>
    <row r="41" spans="1:6" x14ac:dyDescent="0.25">
      <c r="A41" s="105" t="s">
        <v>398</v>
      </c>
      <c r="B41" s="125"/>
      <c r="C41" s="125">
        <v>10.5</v>
      </c>
      <c r="D41" s="125">
        <v>10.5</v>
      </c>
      <c r="E41" s="124"/>
      <c r="F41" s="124">
        <f t="shared" si="1"/>
        <v>1</v>
      </c>
    </row>
    <row r="42" spans="1:6" x14ac:dyDescent="0.25">
      <c r="A42" s="104" t="s">
        <v>17</v>
      </c>
      <c r="B42" s="122"/>
      <c r="C42" s="122">
        <v>539</v>
      </c>
      <c r="D42" s="122">
        <v>539</v>
      </c>
      <c r="E42" s="121"/>
      <c r="F42" s="121">
        <f t="shared" si="1"/>
        <v>1</v>
      </c>
    </row>
    <row r="43" spans="1:6" s="15" customFormat="1" x14ac:dyDescent="0.25">
      <c r="A43" s="105" t="s">
        <v>16</v>
      </c>
      <c r="B43" s="125"/>
      <c r="C43" s="125">
        <v>539</v>
      </c>
      <c r="D43" s="125">
        <v>539</v>
      </c>
      <c r="E43" s="124"/>
      <c r="F43" s="124">
        <f t="shared" si="1"/>
        <v>1</v>
      </c>
    </row>
    <row r="44" spans="1:6" s="15" customFormat="1" x14ac:dyDescent="0.25">
      <c r="A44" s="104" t="s">
        <v>11</v>
      </c>
      <c r="B44" s="122"/>
      <c r="C44" s="122">
        <v>252</v>
      </c>
      <c r="D44" s="122">
        <v>252</v>
      </c>
      <c r="E44" s="121"/>
      <c r="F44" s="121">
        <f t="shared" si="1"/>
        <v>1</v>
      </c>
    </row>
    <row r="45" spans="1:6" x14ac:dyDescent="0.25">
      <c r="A45" s="105" t="s">
        <v>270</v>
      </c>
      <c r="B45" s="125"/>
      <c r="C45" s="125">
        <v>252</v>
      </c>
      <c r="D45" s="125">
        <v>252</v>
      </c>
      <c r="E45" s="124"/>
      <c r="F45" s="124">
        <f t="shared" si="1"/>
        <v>1</v>
      </c>
    </row>
    <row r="46" spans="1:6" x14ac:dyDescent="0.25">
      <c r="A46" s="104" t="s">
        <v>10</v>
      </c>
      <c r="B46" s="122"/>
      <c r="C46" s="122">
        <v>741</v>
      </c>
      <c r="D46" s="122">
        <v>741</v>
      </c>
      <c r="E46" s="121"/>
      <c r="F46" s="121">
        <f t="shared" si="1"/>
        <v>1</v>
      </c>
    </row>
    <row r="47" spans="1:6" x14ac:dyDescent="0.25">
      <c r="A47" s="105" t="s">
        <v>271</v>
      </c>
      <c r="B47" s="125"/>
      <c r="C47" s="125">
        <v>741</v>
      </c>
      <c r="D47" s="125">
        <v>741</v>
      </c>
      <c r="E47" s="124"/>
      <c r="F47" s="124">
        <f t="shared" si="1"/>
        <v>1</v>
      </c>
    </row>
    <row r="48" spans="1:6" x14ac:dyDescent="0.25">
      <c r="A48" s="104" t="s">
        <v>9</v>
      </c>
      <c r="B48" s="122"/>
      <c r="C48" s="122">
        <v>40.5</v>
      </c>
      <c r="D48" s="122">
        <v>40.5</v>
      </c>
      <c r="E48" s="121"/>
      <c r="F48" s="121">
        <f t="shared" si="1"/>
        <v>1</v>
      </c>
    </row>
    <row r="49" spans="1:6" x14ac:dyDescent="0.25">
      <c r="A49" s="105" t="s">
        <v>463</v>
      </c>
      <c r="B49" s="125"/>
      <c r="C49" s="125">
        <v>40.5</v>
      </c>
      <c r="D49" s="125">
        <v>40.5</v>
      </c>
      <c r="E49" s="124"/>
      <c r="F49" s="124">
        <f t="shared" si="1"/>
        <v>1</v>
      </c>
    </row>
    <row r="50" spans="1:6" x14ac:dyDescent="0.25">
      <c r="A50" s="105" t="s">
        <v>7</v>
      </c>
      <c r="B50" s="125"/>
      <c r="C50" s="125">
        <v>5525.1</v>
      </c>
      <c r="D50" s="125">
        <v>5525.1</v>
      </c>
      <c r="E50" s="124"/>
      <c r="F50" s="124">
        <f t="shared" si="1"/>
        <v>1</v>
      </c>
    </row>
    <row r="51" spans="1:6" x14ac:dyDescent="0.25">
      <c r="A51" s="105" t="s">
        <v>6</v>
      </c>
      <c r="B51" s="125"/>
      <c r="C51" s="125">
        <v>3937</v>
      </c>
      <c r="D51" s="125">
        <v>3937</v>
      </c>
      <c r="E51" s="124"/>
      <c r="F51" s="124">
        <f t="shared" si="1"/>
        <v>1</v>
      </c>
    </row>
    <row r="52" spans="1:6" x14ac:dyDescent="0.25">
      <c r="A52" s="105" t="s">
        <v>149</v>
      </c>
      <c r="B52" s="125"/>
      <c r="C52" s="125">
        <v>3500</v>
      </c>
      <c r="D52" s="125">
        <v>0</v>
      </c>
      <c r="E52" s="124"/>
      <c r="F52" s="124">
        <f t="shared" si="1"/>
        <v>0</v>
      </c>
    </row>
    <row r="53" spans="1:6" x14ac:dyDescent="0.25">
      <c r="A53" s="105" t="s">
        <v>67</v>
      </c>
      <c r="B53" s="125"/>
      <c r="C53" s="125">
        <v>2268.3000000000002</v>
      </c>
      <c r="D53" s="125">
        <v>2268.3000000000002</v>
      </c>
      <c r="E53" s="124"/>
      <c r="F53" s="124">
        <f t="shared" si="1"/>
        <v>1</v>
      </c>
    </row>
    <row r="54" spans="1:6" x14ac:dyDescent="0.25">
      <c r="A54" s="105" t="s">
        <v>5</v>
      </c>
      <c r="B54" s="125"/>
      <c r="C54" s="125">
        <v>31939.599999999999</v>
      </c>
      <c r="D54" s="125">
        <v>0</v>
      </c>
      <c r="E54" s="124"/>
      <c r="F54" s="124">
        <f t="shared" si="1"/>
        <v>0</v>
      </c>
    </row>
    <row r="55" spans="1:6" x14ac:dyDescent="0.25">
      <c r="A55" s="49" t="s">
        <v>4</v>
      </c>
      <c r="B55" s="101">
        <v>80000</v>
      </c>
      <c r="C55" s="101">
        <f>C54+C53+C52+C51+C50+C48+C46+C44+C42+C38+C35+C32+C29+C27+C25+C23+C21+C18+C16+C14+C12+C10+C7</f>
        <v>80000</v>
      </c>
      <c r="D55" s="101">
        <f t="shared" ref="D55" si="2">D54+D53+D52+D51+D50+D48+D46+D44+D42+D38+D35+D32+D29+D27+D25+D23+D21+D18+D16+D14+D12+D10+D7</f>
        <v>42009.8</v>
      </c>
      <c r="E55" s="121">
        <f t="shared" ref="E55" si="3">D55/B55</f>
        <v>0.52512250000000005</v>
      </c>
      <c r="F55" s="121">
        <f t="shared" si="1"/>
        <v>0.52512250000000005</v>
      </c>
    </row>
    <row r="56" spans="1:6" x14ac:dyDescent="0.25">
      <c r="A56" s="49" t="s">
        <v>3</v>
      </c>
      <c r="B56" s="13"/>
      <c r="C56" s="13"/>
      <c r="D56" s="13"/>
      <c r="E56" s="124"/>
      <c r="F56" s="124"/>
    </row>
    <row r="57" spans="1:6" x14ac:dyDescent="0.25">
      <c r="A57" s="49" t="s">
        <v>2</v>
      </c>
      <c r="B57" s="101"/>
      <c r="C57" s="101">
        <f t="shared" ref="C57" si="4">C55-C58</f>
        <v>32830</v>
      </c>
      <c r="D57" s="101">
        <f t="shared" ref="D57" si="5">D55-D58</f>
        <v>30279.4</v>
      </c>
      <c r="E57" s="121"/>
      <c r="F57" s="121">
        <f t="shared" si="1"/>
        <v>0.92230886384404509</v>
      </c>
    </row>
    <row r="58" spans="1:6" x14ac:dyDescent="0.25">
      <c r="A58" s="49" t="s">
        <v>1</v>
      </c>
      <c r="B58" s="51"/>
      <c r="C58" s="51">
        <f>C50+C51+C52+C53+C54</f>
        <v>47170</v>
      </c>
      <c r="D58" s="51">
        <f>D50+D51+D52+D53+D54</f>
        <v>11730.400000000001</v>
      </c>
      <c r="E58" s="121"/>
      <c r="F58" s="121">
        <f t="shared" si="1"/>
        <v>0.24868348526605896</v>
      </c>
    </row>
    <row r="59" spans="1:6" x14ac:dyDescent="0.25">
      <c r="A59" s="63"/>
      <c r="B59" s="63"/>
      <c r="C59" s="63"/>
      <c r="D59" s="63"/>
      <c r="E59" s="63"/>
      <c r="F59" s="63"/>
    </row>
    <row r="60" spans="1:6" x14ac:dyDescent="0.25">
      <c r="A60" s="190" t="s">
        <v>466</v>
      </c>
      <c r="B60" s="179"/>
      <c r="C60" s="179"/>
      <c r="D60" s="179"/>
      <c r="E60" s="179"/>
      <c r="F60" s="179"/>
    </row>
  </sheetData>
  <mergeCells count="3">
    <mergeCell ref="E2:F2"/>
    <mergeCell ref="A4:F4"/>
    <mergeCell ref="A60:F60"/>
  </mergeCells>
  <pageMargins left="0.9055118110236221" right="0.70866141732283472" top="0.74803149606299213" bottom="0.74803149606299213" header="0.31496062992125984" footer="0.31496062992125984"/>
  <pageSetup paperSize="9" scale="64" orientation="portrait" r:id="rId1"/>
  <headerFooter>
    <oddFooter>Страница  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1"/>
  <sheetViews>
    <sheetView view="pageBreakPreview" zoomScale="60" zoomScaleNormal="100" workbookViewId="0">
      <pane xSplit="1" ySplit="9" topLeftCell="B48" activePane="bottomRight" state="frozen"/>
      <selection pane="topRight" activeCell="B1" sqref="B1"/>
      <selection pane="bottomLeft" activeCell="A10" sqref="A10"/>
      <selection pane="bottomRight" activeCell="A5" sqref="A5:F6"/>
    </sheetView>
  </sheetViews>
  <sheetFormatPr defaultColWidth="9.140625" defaultRowHeight="15" x14ac:dyDescent="0.25"/>
  <cols>
    <col min="1" max="1" width="33.42578125" style="15" customWidth="1"/>
    <col min="2" max="2" width="30" style="15" customWidth="1"/>
    <col min="3" max="3" width="21" style="15" customWidth="1"/>
    <col min="4" max="4" width="19.85546875" style="15" customWidth="1"/>
    <col min="5" max="5" width="18.42578125" style="15" customWidth="1"/>
    <col min="6" max="6" width="19.5703125" style="15" customWidth="1"/>
    <col min="7" max="240" width="9.140625" style="15" customWidth="1"/>
    <col min="241" max="16384" width="9.140625" style="15"/>
  </cols>
  <sheetData>
    <row r="1" spans="1:13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x14ac:dyDescent="0.25">
      <c r="A2" s="128"/>
      <c r="B2" s="128"/>
      <c r="C2" s="128"/>
      <c r="D2" s="128"/>
      <c r="E2" s="128"/>
      <c r="F2" s="127" t="s">
        <v>565</v>
      </c>
      <c r="G2" s="120"/>
      <c r="H2" s="120"/>
      <c r="I2" s="120"/>
      <c r="J2" s="120"/>
      <c r="K2" s="120"/>
      <c r="L2" s="120"/>
      <c r="M2" s="120"/>
    </row>
    <row r="3" spans="1:13" x14ac:dyDescent="0.25">
      <c r="A3" s="127"/>
      <c r="B3" s="127"/>
      <c r="C3" s="127"/>
      <c r="D3" s="127"/>
      <c r="E3" s="127"/>
      <c r="F3" s="127" t="s">
        <v>231</v>
      </c>
      <c r="G3" s="120"/>
      <c r="H3" s="120"/>
      <c r="I3" s="120"/>
      <c r="J3" s="120"/>
      <c r="K3" s="120"/>
      <c r="L3" s="120"/>
      <c r="M3" s="120"/>
    </row>
    <row r="4" spans="1:13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x14ac:dyDescent="0.25">
      <c r="A5" s="176" t="s">
        <v>559</v>
      </c>
      <c r="B5" s="176"/>
      <c r="C5" s="176"/>
      <c r="D5" s="176"/>
      <c r="E5" s="176"/>
      <c r="F5" s="176"/>
      <c r="G5" s="120"/>
      <c r="H5" s="120"/>
      <c r="I5" s="120"/>
      <c r="J5" s="120"/>
      <c r="K5" s="120"/>
      <c r="L5" s="120"/>
      <c r="M5" s="120"/>
    </row>
    <row r="6" spans="1:13" ht="24.75" customHeight="1" x14ac:dyDescent="0.25">
      <c r="A6" s="176"/>
      <c r="B6" s="176"/>
      <c r="C6" s="176"/>
      <c r="D6" s="176"/>
      <c r="E6" s="176"/>
      <c r="F6" s="176"/>
      <c r="G6" s="120"/>
      <c r="H6" s="120"/>
      <c r="I6" s="120"/>
      <c r="J6" s="120"/>
      <c r="K6" s="120"/>
      <c r="L6" s="120"/>
      <c r="M6" s="120"/>
    </row>
    <row r="7" spans="1:13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x14ac:dyDescent="0.25">
      <c r="A8" s="120"/>
      <c r="B8" s="120"/>
      <c r="C8" s="120"/>
      <c r="D8" s="120"/>
      <c r="E8" s="120"/>
      <c r="F8" s="127" t="s">
        <v>71</v>
      </c>
      <c r="G8" s="120"/>
      <c r="H8" s="120"/>
      <c r="I8" s="120"/>
      <c r="J8" s="120"/>
      <c r="K8" s="120"/>
      <c r="L8" s="120"/>
      <c r="M8" s="120"/>
    </row>
    <row r="9" spans="1:13" ht="131.25" customHeight="1" x14ac:dyDescent="0.25">
      <c r="A9" s="108" t="s">
        <v>65</v>
      </c>
      <c r="B9" s="108" t="s">
        <v>484</v>
      </c>
      <c r="C9" s="108" t="s">
        <v>485</v>
      </c>
      <c r="D9" s="108" t="s">
        <v>486</v>
      </c>
      <c r="E9" s="108" t="s">
        <v>487</v>
      </c>
      <c r="F9" s="108" t="s">
        <v>488</v>
      </c>
      <c r="G9" s="120"/>
      <c r="H9" s="120"/>
      <c r="I9" s="2"/>
      <c r="J9" s="2"/>
      <c r="K9" s="2"/>
      <c r="L9" s="2"/>
      <c r="M9" s="2"/>
    </row>
    <row r="10" spans="1:13" x14ac:dyDescent="0.25">
      <c r="A10" s="104" t="s">
        <v>64</v>
      </c>
      <c r="B10" s="122"/>
      <c r="C10" s="122">
        <f>C11</f>
        <v>3342.8</v>
      </c>
      <c r="D10" s="122">
        <f>D11</f>
        <v>3342.8</v>
      </c>
      <c r="E10" s="121"/>
      <c r="F10" s="121">
        <f>D10/C10</f>
        <v>1</v>
      </c>
      <c r="G10" s="132"/>
      <c r="H10" s="2"/>
      <c r="I10" s="2"/>
      <c r="J10" s="2"/>
      <c r="K10" s="2"/>
      <c r="L10" s="2"/>
      <c r="M10" s="2"/>
    </row>
    <row r="11" spans="1:13" x14ac:dyDescent="0.25">
      <c r="A11" s="105" t="s">
        <v>89</v>
      </c>
      <c r="B11" s="125"/>
      <c r="C11" s="125">
        <v>3342.8</v>
      </c>
      <c r="D11" s="125">
        <v>3342.8</v>
      </c>
      <c r="E11" s="124"/>
      <c r="F11" s="124">
        <f t="shared" ref="F11:F12" si="0">D11/C11</f>
        <v>1</v>
      </c>
      <c r="G11" s="132"/>
      <c r="H11" s="2"/>
      <c r="I11" s="2"/>
      <c r="J11" s="2"/>
      <c r="K11" s="2"/>
      <c r="L11" s="2"/>
      <c r="M11" s="2"/>
    </row>
    <row r="12" spans="1:13" x14ac:dyDescent="0.25">
      <c r="A12" s="104" t="s">
        <v>62</v>
      </c>
      <c r="B12" s="122"/>
      <c r="C12" s="122">
        <f>C13</f>
        <v>9163.4</v>
      </c>
      <c r="D12" s="122">
        <f>D13</f>
        <v>9163.4</v>
      </c>
      <c r="E12" s="121"/>
      <c r="F12" s="121">
        <f t="shared" si="0"/>
        <v>1</v>
      </c>
      <c r="G12" s="132"/>
      <c r="H12" s="2"/>
      <c r="I12" s="2"/>
      <c r="J12" s="2"/>
      <c r="K12" s="2"/>
      <c r="L12" s="2"/>
      <c r="M12" s="2"/>
    </row>
    <row r="13" spans="1:13" x14ac:dyDescent="0.25">
      <c r="A13" s="105" t="s">
        <v>89</v>
      </c>
      <c r="B13" s="125"/>
      <c r="C13" s="125">
        <v>9163.4</v>
      </c>
      <c r="D13" s="125">
        <v>9163.4</v>
      </c>
      <c r="E13" s="124"/>
      <c r="F13" s="124">
        <f t="shared" ref="F13:F75" si="1">D13/C13</f>
        <v>1</v>
      </c>
      <c r="G13" s="132"/>
      <c r="H13" s="2"/>
      <c r="I13" s="2"/>
      <c r="J13" s="2"/>
      <c r="K13" s="2"/>
      <c r="L13" s="2"/>
      <c r="M13" s="2"/>
    </row>
    <row r="14" spans="1:13" x14ac:dyDescent="0.25">
      <c r="A14" s="104" t="s">
        <v>61</v>
      </c>
      <c r="B14" s="122"/>
      <c r="C14" s="122">
        <f>C15</f>
        <v>5371.2</v>
      </c>
      <c r="D14" s="122">
        <f>D15</f>
        <v>5366</v>
      </c>
      <c r="E14" s="121"/>
      <c r="F14" s="121">
        <f t="shared" si="1"/>
        <v>0.99903187369675306</v>
      </c>
      <c r="G14" s="132"/>
      <c r="H14" s="2"/>
      <c r="I14" s="2"/>
      <c r="J14" s="2"/>
      <c r="K14" s="2"/>
      <c r="L14" s="2"/>
      <c r="M14" s="2"/>
    </row>
    <row r="15" spans="1:13" x14ac:dyDescent="0.25">
      <c r="A15" s="105" t="s">
        <v>89</v>
      </c>
      <c r="B15" s="125"/>
      <c r="C15" s="125">
        <v>5371.2</v>
      </c>
      <c r="D15" s="125">
        <v>5366</v>
      </c>
      <c r="E15" s="124"/>
      <c r="F15" s="124">
        <f t="shared" si="1"/>
        <v>0.99903187369675306</v>
      </c>
      <c r="G15" s="132"/>
      <c r="H15" s="2"/>
      <c r="I15" s="2"/>
      <c r="J15" s="2"/>
      <c r="K15" s="2"/>
      <c r="L15" s="2"/>
      <c r="M15" s="2"/>
    </row>
    <row r="16" spans="1:13" x14ac:dyDescent="0.25">
      <c r="A16" s="104" t="s">
        <v>60</v>
      </c>
      <c r="B16" s="122"/>
      <c r="C16" s="122">
        <f>C17</f>
        <v>2862.5</v>
      </c>
      <c r="D16" s="122">
        <f>D17</f>
        <v>2862.5</v>
      </c>
      <c r="E16" s="121"/>
      <c r="F16" s="121">
        <f t="shared" si="1"/>
        <v>1</v>
      </c>
      <c r="G16" s="132"/>
      <c r="H16" s="2"/>
      <c r="I16" s="2"/>
      <c r="J16" s="2"/>
      <c r="K16" s="2"/>
      <c r="L16" s="2"/>
      <c r="M16" s="2"/>
    </row>
    <row r="17" spans="1:13" x14ac:dyDescent="0.25">
      <c r="A17" s="105" t="s">
        <v>89</v>
      </c>
      <c r="B17" s="125"/>
      <c r="C17" s="125">
        <v>2862.5</v>
      </c>
      <c r="D17" s="125">
        <v>2862.5</v>
      </c>
      <c r="E17" s="124"/>
      <c r="F17" s="124">
        <f t="shared" si="1"/>
        <v>1</v>
      </c>
      <c r="G17" s="132"/>
      <c r="H17" s="2"/>
      <c r="I17" s="2"/>
      <c r="J17" s="2"/>
      <c r="K17" s="2"/>
      <c r="L17" s="2"/>
      <c r="M17" s="2"/>
    </row>
    <row r="18" spans="1:13" x14ac:dyDescent="0.25">
      <c r="A18" s="104" t="s">
        <v>58</v>
      </c>
      <c r="B18" s="122"/>
      <c r="C18" s="122">
        <f>C19</f>
        <v>2270.4</v>
      </c>
      <c r="D18" s="122">
        <f>D19</f>
        <v>2270.4</v>
      </c>
      <c r="E18" s="121"/>
      <c r="F18" s="121">
        <f t="shared" si="1"/>
        <v>1</v>
      </c>
      <c r="G18" s="132"/>
      <c r="H18" s="2"/>
      <c r="I18" s="2"/>
      <c r="J18" s="2"/>
      <c r="K18" s="2"/>
      <c r="L18" s="2"/>
      <c r="M18" s="2"/>
    </row>
    <row r="19" spans="1:13" x14ac:dyDescent="0.25">
      <c r="A19" s="105" t="s">
        <v>89</v>
      </c>
      <c r="B19" s="125"/>
      <c r="C19" s="125">
        <v>2270.4</v>
      </c>
      <c r="D19" s="125">
        <v>2270.4</v>
      </c>
      <c r="E19" s="124"/>
      <c r="F19" s="124">
        <f t="shared" si="1"/>
        <v>1</v>
      </c>
      <c r="G19" s="132"/>
      <c r="H19" s="2"/>
      <c r="I19" s="2"/>
      <c r="J19" s="2"/>
      <c r="K19" s="2"/>
      <c r="L19" s="2"/>
      <c r="M19" s="2"/>
    </row>
    <row r="20" spans="1:13" x14ac:dyDescent="0.25">
      <c r="A20" s="104" t="s">
        <v>56</v>
      </c>
      <c r="B20" s="122"/>
      <c r="C20" s="122">
        <f>C21</f>
        <v>2917.9</v>
      </c>
      <c r="D20" s="122">
        <f>D21</f>
        <v>2917.9</v>
      </c>
      <c r="E20" s="121"/>
      <c r="F20" s="121">
        <f t="shared" si="1"/>
        <v>1</v>
      </c>
      <c r="G20" s="132"/>
      <c r="H20" s="2"/>
      <c r="I20" s="2"/>
      <c r="J20" s="2"/>
      <c r="K20" s="2"/>
      <c r="L20" s="2"/>
      <c r="M20" s="2"/>
    </row>
    <row r="21" spans="1:13" x14ac:dyDescent="0.25">
      <c r="A21" s="105" t="s">
        <v>89</v>
      </c>
      <c r="B21" s="125"/>
      <c r="C21" s="125">
        <v>2917.9</v>
      </c>
      <c r="D21" s="125">
        <v>2917.9</v>
      </c>
      <c r="E21" s="124"/>
      <c r="F21" s="124">
        <f t="shared" si="1"/>
        <v>1</v>
      </c>
      <c r="G21" s="132"/>
      <c r="H21" s="2"/>
      <c r="I21" s="2"/>
      <c r="J21" s="2"/>
      <c r="K21" s="2"/>
      <c r="L21" s="2"/>
      <c r="M21" s="2"/>
    </row>
    <row r="22" spans="1:13" x14ac:dyDescent="0.25">
      <c r="A22" s="104" t="s">
        <v>54</v>
      </c>
      <c r="B22" s="122"/>
      <c r="C22" s="122">
        <f>C23</f>
        <v>9909.7000000000007</v>
      </c>
      <c r="D22" s="122">
        <f>D23</f>
        <v>9909.7000000000007</v>
      </c>
      <c r="E22" s="121"/>
      <c r="F22" s="121">
        <f t="shared" si="1"/>
        <v>1</v>
      </c>
      <c r="G22" s="132"/>
      <c r="H22" s="2"/>
      <c r="I22" s="2"/>
      <c r="J22" s="2"/>
      <c r="K22" s="2"/>
      <c r="L22" s="2"/>
      <c r="M22" s="2"/>
    </row>
    <row r="23" spans="1:13" x14ac:dyDescent="0.25">
      <c r="A23" s="105" t="s">
        <v>89</v>
      </c>
      <c r="B23" s="125"/>
      <c r="C23" s="125">
        <v>9909.7000000000007</v>
      </c>
      <c r="D23" s="125">
        <v>9909.7000000000007</v>
      </c>
      <c r="E23" s="124"/>
      <c r="F23" s="124">
        <f t="shared" si="1"/>
        <v>1</v>
      </c>
      <c r="G23" s="132"/>
      <c r="H23" s="2"/>
      <c r="I23" s="2"/>
      <c r="J23" s="2"/>
      <c r="K23" s="2"/>
      <c r="L23" s="2"/>
      <c r="M23" s="2"/>
    </row>
    <row r="24" spans="1:13" x14ac:dyDescent="0.25">
      <c r="A24" s="104" t="s">
        <v>52</v>
      </c>
      <c r="B24" s="122"/>
      <c r="C24" s="122">
        <f>C25</f>
        <v>8829.7000000000007</v>
      </c>
      <c r="D24" s="122">
        <f>D25</f>
        <v>8829.7000000000007</v>
      </c>
      <c r="E24" s="121"/>
      <c r="F24" s="121">
        <f t="shared" si="1"/>
        <v>1</v>
      </c>
      <c r="G24" s="132"/>
      <c r="H24" s="2"/>
      <c r="I24" s="2"/>
      <c r="J24" s="2"/>
      <c r="K24" s="2"/>
      <c r="L24" s="2"/>
      <c r="M24" s="2"/>
    </row>
    <row r="25" spans="1:13" x14ac:dyDescent="0.25">
      <c r="A25" s="105" t="s">
        <v>89</v>
      </c>
      <c r="B25" s="125"/>
      <c r="C25" s="125">
        <v>8829.7000000000007</v>
      </c>
      <c r="D25" s="125">
        <v>8829.7000000000007</v>
      </c>
      <c r="E25" s="124"/>
      <c r="F25" s="124">
        <f t="shared" si="1"/>
        <v>1</v>
      </c>
      <c r="G25" s="132"/>
      <c r="H25" s="2"/>
      <c r="I25" s="2"/>
      <c r="J25" s="2"/>
      <c r="K25" s="2"/>
      <c r="L25" s="2"/>
      <c r="M25" s="2"/>
    </row>
    <row r="26" spans="1:13" x14ac:dyDescent="0.25">
      <c r="A26" s="104" t="s">
        <v>49</v>
      </c>
      <c r="B26" s="122"/>
      <c r="C26" s="122">
        <f>C27</f>
        <v>5611.5</v>
      </c>
      <c r="D26" s="122">
        <f>D27</f>
        <v>5611.5</v>
      </c>
      <c r="E26" s="121"/>
      <c r="F26" s="121">
        <f t="shared" si="1"/>
        <v>1</v>
      </c>
      <c r="G26" s="132"/>
      <c r="H26" s="2"/>
      <c r="I26" s="2"/>
      <c r="J26" s="2"/>
      <c r="K26" s="2"/>
      <c r="L26" s="2"/>
      <c r="M26" s="2"/>
    </row>
    <row r="27" spans="1:13" x14ac:dyDescent="0.25">
      <c r="A27" s="105" t="s">
        <v>89</v>
      </c>
      <c r="B27" s="125"/>
      <c r="C27" s="125">
        <v>5611.5</v>
      </c>
      <c r="D27" s="125">
        <v>5611.5</v>
      </c>
      <c r="E27" s="124"/>
      <c r="F27" s="124">
        <f t="shared" si="1"/>
        <v>1</v>
      </c>
      <c r="G27" s="132"/>
      <c r="H27" s="2"/>
      <c r="I27" s="2"/>
      <c r="J27" s="2"/>
      <c r="K27" s="2"/>
      <c r="L27" s="2"/>
      <c r="M27" s="2"/>
    </row>
    <row r="28" spans="1:13" x14ac:dyDescent="0.25">
      <c r="A28" s="104" t="s">
        <v>48</v>
      </c>
      <c r="B28" s="122"/>
      <c r="C28" s="122">
        <f>C29</f>
        <v>3431.1</v>
      </c>
      <c r="D28" s="122">
        <f>D29</f>
        <v>3431.1</v>
      </c>
      <c r="E28" s="121"/>
      <c r="F28" s="121">
        <f t="shared" si="1"/>
        <v>1</v>
      </c>
      <c r="G28" s="132"/>
      <c r="H28" s="2"/>
      <c r="I28" s="2"/>
      <c r="J28" s="2"/>
      <c r="K28" s="2"/>
      <c r="L28" s="2"/>
      <c r="M28" s="2"/>
    </row>
    <row r="29" spans="1:13" x14ac:dyDescent="0.25">
      <c r="A29" s="105" t="s">
        <v>89</v>
      </c>
      <c r="B29" s="125"/>
      <c r="C29" s="125">
        <v>3431.1</v>
      </c>
      <c r="D29" s="125">
        <v>3431.1</v>
      </c>
      <c r="E29" s="124"/>
      <c r="F29" s="124">
        <f t="shared" si="1"/>
        <v>1</v>
      </c>
      <c r="G29" s="132"/>
      <c r="H29" s="2"/>
      <c r="I29" s="2"/>
      <c r="J29" s="2"/>
      <c r="K29" s="2"/>
      <c r="L29" s="2"/>
      <c r="M29" s="2"/>
    </row>
    <row r="30" spans="1:13" x14ac:dyDescent="0.25">
      <c r="A30" s="104" t="s">
        <v>46</v>
      </c>
      <c r="B30" s="122"/>
      <c r="C30" s="122">
        <f>C31</f>
        <v>9572.9</v>
      </c>
      <c r="D30" s="122">
        <f>D31</f>
        <v>9572.9</v>
      </c>
      <c r="E30" s="121"/>
      <c r="F30" s="121">
        <f t="shared" si="1"/>
        <v>1</v>
      </c>
      <c r="G30" s="132"/>
      <c r="H30" s="2"/>
      <c r="I30" s="2"/>
      <c r="J30" s="2"/>
      <c r="K30" s="2"/>
      <c r="L30" s="2"/>
      <c r="M30" s="2"/>
    </row>
    <row r="31" spans="1:13" x14ac:dyDescent="0.25">
      <c r="A31" s="105" t="s">
        <v>89</v>
      </c>
      <c r="B31" s="125"/>
      <c r="C31" s="125">
        <v>9572.9</v>
      </c>
      <c r="D31" s="125">
        <v>9572.9</v>
      </c>
      <c r="E31" s="124"/>
      <c r="F31" s="124">
        <f t="shared" si="1"/>
        <v>1</v>
      </c>
      <c r="G31" s="132"/>
      <c r="H31" s="2"/>
      <c r="I31" s="2"/>
      <c r="J31" s="2"/>
      <c r="K31" s="2"/>
      <c r="L31" s="2"/>
      <c r="M31" s="2"/>
    </row>
    <row r="32" spans="1:13" x14ac:dyDescent="0.25">
      <c r="A32" s="104" t="s">
        <v>44</v>
      </c>
      <c r="B32" s="122"/>
      <c r="C32" s="122">
        <f>C33</f>
        <v>7201.8</v>
      </c>
      <c r="D32" s="122">
        <f>D33</f>
        <v>7201.3</v>
      </c>
      <c r="E32" s="121"/>
      <c r="F32" s="121">
        <f t="shared" si="1"/>
        <v>0.99993057291232745</v>
      </c>
      <c r="G32" s="132"/>
      <c r="H32" s="2"/>
      <c r="I32" s="2"/>
      <c r="J32" s="2"/>
      <c r="K32" s="2"/>
      <c r="L32" s="2"/>
      <c r="M32" s="2"/>
    </row>
    <row r="33" spans="1:13" x14ac:dyDescent="0.25">
      <c r="A33" s="105" t="s">
        <v>89</v>
      </c>
      <c r="B33" s="125"/>
      <c r="C33" s="125">
        <v>7201.8</v>
      </c>
      <c r="D33" s="125">
        <v>7201.3</v>
      </c>
      <c r="E33" s="124"/>
      <c r="F33" s="124">
        <f t="shared" si="1"/>
        <v>0.99993057291232745</v>
      </c>
      <c r="G33" s="132"/>
      <c r="H33" s="2"/>
      <c r="I33" s="2"/>
      <c r="J33" s="2"/>
      <c r="K33" s="2"/>
      <c r="L33" s="2"/>
      <c r="M33" s="2"/>
    </row>
    <row r="34" spans="1:13" x14ac:dyDescent="0.25">
      <c r="A34" s="104" t="s">
        <v>41</v>
      </c>
      <c r="B34" s="122"/>
      <c r="C34" s="122">
        <f>C35</f>
        <v>7395.3</v>
      </c>
      <c r="D34" s="122">
        <f>D35</f>
        <v>7395.3</v>
      </c>
      <c r="E34" s="121"/>
      <c r="F34" s="121">
        <f t="shared" si="1"/>
        <v>1</v>
      </c>
      <c r="G34" s="132"/>
      <c r="H34" s="2"/>
      <c r="I34" s="2"/>
      <c r="J34" s="2"/>
      <c r="K34" s="2"/>
      <c r="L34" s="2"/>
      <c r="M34" s="2"/>
    </row>
    <row r="35" spans="1:13" x14ac:dyDescent="0.25">
      <c r="A35" s="105" t="s">
        <v>89</v>
      </c>
      <c r="B35" s="125"/>
      <c r="C35" s="125">
        <v>7395.3</v>
      </c>
      <c r="D35" s="125">
        <v>7395.3</v>
      </c>
      <c r="E35" s="124"/>
      <c r="F35" s="124">
        <f t="shared" si="1"/>
        <v>1</v>
      </c>
      <c r="G35" s="132"/>
      <c r="H35" s="2"/>
      <c r="I35" s="2"/>
      <c r="J35" s="2"/>
      <c r="K35" s="2"/>
      <c r="L35" s="2"/>
      <c r="M35" s="2"/>
    </row>
    <row r="36" spans="1:13" x14ac:dyDescent="0.25">
      <c r="A36" s="104" t="s">
        <v>39</v>
      </c>
      <c r="B36" s="122"/>
      <c r="C36" s="122">
        <f>C37</f>
        <v>7884.6</v>
      </c>
      <c r="D36" s="122">
        <f>D37</f>
        <v>7884.6</v>
      </c>
      <c r="E36" s="121"/>
      <c r="F36" s="121">
        <f t="shared" si="1"/>
        <v>1</v>
      </c>
      <c r="G36" s="132"/>
      <c r="H36" s="2"/>
      <c r="I36" s="2"/>
      <c r="J36" s="2"/>
      <c r="K36" s="2"/>
      <c r="L36" s="2"/>
      <c r="M36" s="2"/>
    </row>
    <row r="37" spans="1:13" x14ac:dyDescent="0.25">
      <c r="A37" s="105" t="s">
        <v>89</v>
      </c>
      <c r="B37" s="125"/>
      <c r="C37" s="125">
        <v>7884.6</v>
      </c>
      <c r="D37" s="125">
        <v>7884.6</v>
      </c>
      <c r="E37" s="124"/>
      <c r="F37" s="124">
        <f t="shared" si="1"/>
        <v>1</v>
      </c>
      <c r="G37" s="132"/>
      <c r="H37" s="2"/>
      <c r="I37" s="2"/>
      <c r="J37" s="2"/>
      <c r="K37" s="2"/>
      <c r="L37" s="2"/>
      <c r="M37" s="2"/>
    </row>
    <row r="38" spans="1:13" x14ac:dyDescent="0.25">
      <c r="A38" s="104" t="s">
        <v>38</v>
      </c>
      <c r="B38" s="122"/>
      <c r="C38" s="122">
        <f>C39</f>
        <v>5580</v>
      </c>
      <c r="D38" s="122">
        <f>D39</f>
        <v>5580</v>
      </c>
      <c r="E38" s="121"/>
      <c r="F38" s="121">
        <f t="shared" si="1"/>
        <v>1</v>
      </c>
      <c r="G38" s="132"/>
      <c r="H38" s="2"/>
      <c r="I38" s="2"/>
      <c r="J38" s="2"/>
      <c r="K38" s="2"/>
      <c r="L38" s="2"/>
      <c r="M38" s="2"/>
    </row>
    <row r="39" spans="1:13" x14ac:dyDescent="0.25">
      <c r="A39" s="105" t="s">
        <v>89</v>
      </c>
      <c r="B39" s="125"/>
      <c r="C39" s="125">
        <v>5580</v>
      </c>
      <c r="D39" s="125">
        <v>5580</v>
      </c>
      <c r="E39" s="124"/>
      <c r="F39" s="124">
        <f t="shared" si="1"/>
        <v>1</v>
      </c>
      <c r="G39" s="132"/>
      <c r="H39" s="2"/>
      <c r="I39" s="2"/>
      <c r="J39" s="2"/>
      <c r="K39" s="2"/>
      <c r="L39" s="2"/>
      <c r="M39" s="2"/>
    </row>
    <row r="40" spans="1:13" x14ac:dyDescent="0.25">
      <c r="A40" s="104" t="s">
        <v>36</v>
      </c>
      <c r="B40" s="122"/>
      <c r="C40" s="122">
        <f>C41</f>
        <v>13348.8</v>
      </c>
      <c r="D40" s="122">
        <f>D41</f>
        <v>13348.8</v>
      </c>
      <c r="E40" s="121"/>
      <c r="F40" s="121">
        <f t="shared" si="1"/>
        <v>1</v>
      </c>
      <c r="G40" s="132"/>
      <c r="H40" s="2"/>
      <c r="I40" s="2"/>
      <c r="J40" s="2"/>
      <c r="K40" s="2"/>
      <c r="L40" s="2"/>
      <c r="M40" s="2"/>
    </row>
    <row r="41" spans="1:13" x14ac:dyDescent="0.25">
      <c r="A41" s="105" t="s">
        <v>89</v>
      </c>
      <c r="B41" s="125"/>
      <c r="C41" s="125">
        <v>13348.8</v>
      </c>
      <c r="D41" s="125">
        <v>13348.8</v>
      </c>
      <c r="E41" s="124"/>
      <c r="F41" s="124">
        <f t="shared" si="1"/>
        <v>1</v>
      </c>
      <c r="G41" s="132"/>
      <c r="H41" s="2"/>
      <c r="I41" s="2"/>
      <c r="J41" s="2"/>
      <c r="K41" s="2"/>
      <c r="L41" s="2"/>
      <c r="M41" s="2"/>
    </row>
    <row r="42" spans="1:13" x14ac:dyDescent="0.25">
      <c r="A42" s="104" t="s">
        <v>34</v>
      </c>
      <c r="B42" s="122"/>
      <c r="C42" s="122">
        <f>C43</f>
        <v>3973.2</v>
      </c>
      <c r="D42" s="122">
        <f>D43</f>
        <v>3973.2</v>
      </c>
      <c r="E42" s="121"/>
      <c r="F42" s="121">
        <f t="shared" si="1"/>
        <v>1</v>
      </c>
      <c r="G42" s="132"/>
      <c r="H42" s="2"/>
      <c r="I42" s="2"/>
      <c r="J42" s="2"/>
      <c r="K42" s="2"/>
      <c r="L42" s="2"/>
      <c r="M42" s="2"/>
    </row>
    <row r="43" spans="1:13" x14ac:dyDescent="0.25">
      <c r="A43" s="105" t="s">
        <v>89</v>
      </c>
      <c r="B43" s="125"/>
      <c r="C43" s="125">
        <v>3973.2</v>
      </c>
      <c r="D43" s="125">
        <v>3973.2</v>
      </c>
      <c r="E43" s="124"/>
      <c r="F43" s="124">
        <f t="shared" si="1"/>
        <v>1</v>
      </c>
      <c r="G43" s="132"/>
      <c r="H43" s="2"/>
      <c r="I43" s="2"/>
      <c r="J43" s="2"/>
      <c r="K43" s="2"/>
      <c r="L43" s="2"/>
      <c r="M43" s="2"/>
    </row>
    <row r="44" spans="1:13" x14ac:dyDescent="0.25">
      <c r="A44" s="104" t="s">
        <v>33</v>
      </c>
      <c r="B44" s="122"/>
      <c r="C44" s="122">
        <f>C45</f>
        <v>6096</v>
      </c>
      <c r="D44" s="122">
        <f>D45</f>
        <v>6096</v>
      </c>
      <c r="E44" s="121"/>
      <c r="F44" s="121">
        <f t="shared" si="1"/>
        <v>1</v>
      </c>
      <c r="G44" s="132"/>
      <c r="H44" s="2"/>
      <c r="I44" s="2"/>
      <c r="J44" s="2"/>
      <c r="K44" s="2"/>
      <c r="L44" s="2"/>
      <c r="M44" s="2"/>
    </row>
    <row r="45" spans="1:13" x14ac:dyDescent="0.25">
      <c r="A45" s="105" t="s">
        <v>89</v>
      </c>
      <c r="B45" s="125"/>
      <c r="C45" s="125">
        <v>6096</v>
      </c>
      <c r="D45" s="125">
        <v>6096</v>
      </c>
      <c r="E45" s="124"/>
      <c r="F45" s="124">
        <f t="shared" si="1"/>
        <v>1</v>
      </c>
      <c r="G45" s="132"/>
      <c r="H45" s="2"/>
      <c r="I45" s="2"/>
      <c r="J45" s="2"/>
      <c r="K45" s="2"/>
      <c r="L45" s="2"/>
      <c r="M45" s="2"/>
    </row>
    <row r="46" spans="1:13" x14ac:dyDescent="0.25">
      <c r="A46" s="104" t="s">
        <v>32</v>
      </c>
      <c r="B46" s="122"/>
      <c r="C46" s="122">
        <f>C47</f>
        <v>16119.9</v>
      </c>
      <c r="D46" s="122">
        <f>D47</f>
        <v>16119.9</v>
      </c>
      <c r="E46" s="121"/>
      <c r="F46" s="121">
        <f t="shared" si="1"/>
        <v>1</v>
      </c>
      <c r="G46" s="132"/>
      <c r="H46" s="2"/>
      <c r="I46" s="2"/>
      <c r="J46" s="2"/>
      <c r="K46" s="2"/>
      <c r="L46" s="2"/>
      <c r="M46" s="2"/>
    </row>
    <row r="47" spans="1:13" x14ac:dyDescent="0.25">
      <c r="A47" s="105" t="s">
        <v>89</v>
      </c>
      <c r="B47" s="125"/>
      <c r="C47" s="125">
        <v>16119.9</v>
      </c>
      <c r="D47" s="125">
        <v>16119.9</v>
      </c>
      <c r="E47" s="124"/>
      <c r="F47" s="124">
        <f t="shared" si="1"/>
        <v>1</v>
      </c>
      <c r="G47" s="132"/>
      <c r="H47" s="2"/>
      <c r="I47" s="2"/>
      <c r="J47" s="2"/>
      <c r="K47" s="2"/>
      <c r="L47" s="2"/>
      <c r="M47" s="2"/>
    </row>
    <row r="48" spans="1:13" x14ac:dyDescent="0.25">
      <c r="A48" s="104" t="s">
        <v>30</v>
      </c>
      <c r="B48" s="122"/>
      <c r="C48" s="122">
        <f>C49</f>
        <v>6682.2</v>
      </c>
      <c r="D48" s="122">
        <f>D49</f>
        <v>6682.2</v>
      </c>
      <c r="E48" s="121"/>
      <c r="F48" s="121">
        <f t="shared" si="1"/>
        <v>1</v>
      </c>
      <c r="G48" s="132"/>
      <c r="H48" s="2"/>
      <c r="I48" s="2"/>
      <c r="J48" s="2"/>
      <c r="K48" s="2"/>
      <c r="L48" s="2"/>
      <c r="M48" s="2"/>
    </row>
    <row r="49" spans="1:13" x14ac:dyDescent="0.25">
      <c r="A49" s="105" t="s">
        <v>89</v>
      </c>
      <c r="B49" s="125"/>
      <c r="C49" s="125">
        <v>6682.2</v>
      </c>
      <c r="D49" s="125">
        <v>6682.2</v>
      </c>
      <c r="E49" s="124"/>
      <c r="F49" s="124">
        <f t="shared" si="1"/>
        <v>1</v>
      </c>
      <c r="G49" s="132"/>
      <c r="H49" s="2"/>
      <c r="I49" s="2"/>
      <c r="J49" s="2"/>
      <c r="K49" s="2"/>
      <c r="L49" s="2"/>
      <c r="M49" s="2"/>
    </row>
    <row r="50" spans="1:13" x14ac:dyDescent="0.25">
      <c r="A50" s="104" t="s">
        <v>25</v>
      </c>
      <c r="B50" s="122"/>
      <c r="C50" s="122">
        <f>C51</f>
        <v>6073.9</v>
      </c>
      <c r="D50" s="122">
        <f>D51</f>
        <v>6073.9</v>
      </c>
      <c r="E50" s="121"/>
      <c r="F50" s="121">
        <f t="shared" si="1"/>
        <v>1</v>
      </c>
      <c r="G50" s="132"/>
      <c r="H50" s="2"/>
      <c r="I50" s="2"/>
      <c r="J50" s="2"/>
      <c r="K50" s="2"/>
      <c r="L50" s="2"/>
      <c r="M50" s="2"/>
    </row>
    <row r="51" spans="1:13" x14ac:dyDescent="0.25">
      <c r="A51" s="105" t="s">
        <v>89</v>
      </c>
      <c r="B51" s="125"/>
      <c r="C51" s="125">
        <v>6073.9</v>
      </c>
      <c r="D51" s="125">
        <v>6073.9</v>
      </c>
      <c r="E51" s="124"/>
      <c r="F51" s="124">
        <f t="shared" si="1"/>
        <v>1</v>
      </c>
      <c r="G51" s="132"/>
      <c r="H51" s="2"/>
      <c r="I51" s="2"/>
      <c r="J51" s="2"/>
      <c r="K51" s="2"/>
      <c r="L51" s="2"/>
      <c r="M51" s="2"/>
    </row>
    <row r="52" spans="1:13" x14ac:dyDescent="0.25">
      <c r="A52" s="104" t="s">
        <v>23</v>
      </c>
      <c r="B52" s="122"/>
      <c r="C52" s="122">
        <f>C53</f>
        <v>5923.9</v>
      </c>
      <c r="D52" s="122">
        <f>D53</f>
        <v>5923.9</v>
      </c>
      <c r="E52" s="121"/>
      <c r="F52" s="121">
        <f t="shared" si="1"/>
        <v>1</v>
      </c>
      <c r="G52" s="132"/>
      <c r="H52" s="2"/>
      <c r="I52" s="2"/>
      <c r="J52" s="2"/>
      <c r="K52" s="2"/>
      <c r="L52" s="2"/>
      <c r="M52" s="2"/>
    </row>
    <row r="53" spans="1:13" x14ac:dyDescent="0.25">
      <c r="A53" s="105" t="s">
        <v>89</v>
      </c>
      <c r="B53" s="125"/>
      <c r="C53" s="125">
        <v>5923.9</v>
      </c>
      <c r="D53" s="125">
        <v>5923.9</v>
      </c>
      <c r="E53" s="124"/>
      <c r="F53" s="124">
        <f t="shared" si="1"/>
        <v>1</v>
      </c>
      <c r="G53" s="132"/>
      <c r="H53" s="2"/>
      <c r="I53" s="2"/>
      <c r="J53" s="2"/>
      <c r="K53" s="2"/>
      <c r="L53" s="2"/>
      <c r="M53" s="2"/>
    </row>
    <row r="54" spans="1:13" x14ac:dyDescent="0.25">
      <c r="A54" s="104" t="s">
        <v>22</v>
      </c>
      <c r="B54" s="122"/>
      <c r="C54" s="122">
        <f>C55</f>
        <v>13609.8</v>
      </c>
      <c r="D54" s="122">
        <f>D55</f>
        <v>13609.8</v>
      </c>
      <c r="E54" s="121"/>
      <c r="F54" s="121">
        <f t="shared" si="1"/>
        <v>1</v>
      </c>
      <c r="G54" s="132"/>
      <c r="H54" s="2"/>
      <c r="I54" s="2"/>
      <c r="J54" s="2"/>
      <c r="K54" s="2"/>
      <c r="L54" s="2"/>
      <c r="M54" s="2"/>
    </row>
    <row r="55" spans="1:13" x14ac:dyDescent="0.25">
      <c r="A55" s="105" t="s">
        <v>89</v>
      </c>
      <c r="B55" s="125"/>
      <c r="C55" s="125">
        <v>13609.8</v>
      </c>
      <c r="D55" s="125">
        <v>13609.8</v>
      </c>
      <c r="E55" s="124"/>
      <c r="F55" s="124">
        <f t="shared" si="1"/>
        <v>1</v>
      </c>
      <c r="G55" s="132"/>
      <c r="H55" s="2"/>
      <c r="I55" s="2"/>
      <c r="J55" s="2"/>
      <c r="K55" s="2"/>
      <c r="L55" s="2"/>
      <c r="M55" s="2"/>
    </row>
    <row r="56" spans="1:13" x14ac:dyDescent="0.25">
      <c r="A56" s="104" t="s">
        <v>20</v>
      </c>
      <c r="B56" s="122"/>
      <c r="C56" s="122">
        <f>C57</f>
        <v>13374.6</v>
      </c>
      <c r="D56" s="122">
        <f>D57</f>
        <v>13374.6</v>
      </c>
      <c r="E56" s="121"/>
      <c r="F56" s="121">
        <f t="shared" si="1"/>
        <v>1</v>
      </c>
      <c r="G56" s="132"/>
      <c r="H56" s="2"/>
      <c r="I56" s="2"/>
      <c r="J56" s="2"/>
      <c r="K56" s="2"/>
      <c r="L56" s="2"/>
      <c r="M56" s="2"/>
    </row>
    <row r="57" spans="1:13" x14ac:dyDescent="0.25">
      <c r="A57" s="105" t="s">
        <v>89</v>
      </c>
      <c r="B57" s="125"/>
      <c r="C57" s="125">
        <v>13374.6</v>
      </c>
      <c r="D57" s="125">
        <v>13374.6</v>
      </c>
      <c r="E57" s="124"/>
      <c r="F57" s="124">
        <f t="shared" si="1"/>
        <v>1</v>
      </c>
      <c r="G57" s="132"/>
      <c r="H57" s="2"/>
      <c r="I57" s="2"/>
      <c r="J57" s="2"/>
      <c r="K57" s="2"/>
      <c r="L57" s="2"/>
      <c r="M57" s="2"/>
    </row>
    <row r="58" spans="1:13" x14ac:dyDescent="0.25">
      <c r="A58" s="104" t="s">
        <v>17</v>
      </c>
      <c r="B58" s="122"/>
      <c r="C58" s="122">
        <f>C59</f>
        <v>4668</v>
      </c>
      <c r="D58" s="122">
        <f>D59</f>
        <v>4668</v>
      </c>
      <c r="E58" s="121"/>
      <c r="F58" s="121">
        <f t="shared" si="1"/>
        <v>1</v>
      </c>
      <c r="G58" s="132"/>
      <c r="H58" s="2"/>
      <c r="I58" s="2"/>
      <c r="J58" s="2"/>
      <c r="K58" s="2"/>
      <c r="L58" s="2"/>
      <c r="M58" s="2"/>
    </row>
    <row r="59" spans="1:13" x14ac:dyDescent="0.25">
      <c r="A59" s="105" t="s">
        <v>89</v>
      </c>
      <c r="B59" s="125"/>
      <c r="C59" s="125">
        <v>4668</v>
      </c>
      <c r="D59" s="125">
        <v>4668</v>
      </c>
      <c r="E59" s="124"/>
      <c r="F59" s="124">
        <f t="shared" si="1"/>
        <v>1</v>
      </c>
      <c r="G59" s="132"/>
      <c r="H59" s="2"/>
      <c r="I59" s="2"/>
      <c r="J59" s="2"/>
      <c r="K59" s="2"/>
      <c r="L59" s="2"/>
      <c r="M59" s="2"/>
    </row>
    <row r="60" spans="1:13" x14ac:dyDescent="0.25">
      <c r="A60" s="104" t="s">
        <v>15</v>
      </c>
      <c r="B60" s="122"/>
      <c r="C60" s="122">
        <f>C61</f>
        <v>3000.8</v>
      </c>
      <c r="D60" s="122">
        <f>D61</f>
        <v>3000.77</v>
      </c>
      <c r="E60" s="121"/>
      <c r="F60" s="121">
        <f t="shared" si="1"/>
        <v>0.99999000266595572</v>
      </c>
      <c r="G60" s="132"/>
      <c r="H60" s="2"/>
      <c r="I60" s="2"/>
      <c r="J60" s="2"/>
      <c r="K60" s="2"/>
      <c r="L60" s="2"/>
      <c r="M60" s="2"/>
    </row>
    <row r="61" spans="1:13" x14ac:dyDescent="0.25">
      <c r="A61" s="105" t="s">
        <v>89</v>
      </c>
      <c r="B61" s="125"/>
      <c r="C61" s="125">
        <v>3000.8</v>
      </c>
      <c r="D61" s="125">
        <f>3000.8-0.03</f>
        <v>3000.77</v>
      </c>
      <c r="E61" s="124"/>
      <c r="F61" s="124">
        <f t="shared" si="1"/>
        <v>0.99999000266595572</v>
      </c>
      <c r="G61" s="132"/>
      <c r="H61" s="2"/>
      <c r="I61" s="2"/>
      <c r="J61" s="2"/>
      <c r="K61" s="2"/>
      <c r="L61" s="2"/>
      <c r="M61" s="2"/>
    </row>
    <row r="62" spans="1:13" x14ac:dyDescent="0.25">
      <c r="A62" s="104" t="s">
        <v>13</v>
      </c>
      <c r="B62" s="122"/>
      <c r="C62" s="122">
        <f>C63</f>
        <v>7283.2</v>
      </c>
      <c r="D62" s="122">
        <f>D63</f>
        <v>7283.17</v>
      </c>
      <c r="E62" s="121"/>
      <c r="F62" s="121">
        <f t="shared" si="1"/>
        <v>0.99999588093145875</v>
      </c>
      <c r="G62" s="132"/>
      <c r="H62" s="2"/>
      <c r="I62" s="2"/>
      <c r="J62" s="2"/>
      <c r="K62" s="2"/>
      <c r="L62" s="2"/>
      <c r="M62" s="2"/>
    </row>
    <row r="63" spans="1:13" x14ac:dyDescent="0.25">
      <c r="A63" s="105" t="s">
        <v>89</v>
      </c>
      <c r="B63" s="125"/>
      <c r="C63" s="125">
        <v>7283.2</v>
      </c>
      <c r="D63" s="125">
        <f>7283.2-0.03</f>
        <v>7283.17</v>
      </c>
      <c r="E63" s="124"/>
      <c r="F63" s="124">
        <f t="shared" si="1"/>
        <v>0.99999588093145875</v>
      </c>
      <c r="G63" s="132"/>
      <c r="H63" s="2"/>
      <c r="I63" s="2"/>
      <c r="J63" s="2"/>
      <c r="K63" s="2"/>
      <c r="L63" s="2"/>
      <c r="M63" s="2"/>
    </row>
    <row r="64" spans="1:13" x14ac:dyDescent="0.25">
      <c r="A64" s="104" t="s">
        <v>11</v>
      </c>
      <c r="B64" s="122"/>
      <c r="C64" s="122">
        <f>C65</f>
        <v>8218.2000000000007</v>
      </c>
      <c r="D64" s="122">
        <f>D65</f>
        <v>8218.2000000000007</v>
      </c>
      <c r="E64" s="121"/>
      <c r="F64" s="121">
        <f t="shared" si="1"/>
        <v>1</v>
      </c>
      <c r="G64" s="132"/>
      <c r="H64" s="2"/>
      <c r="I64" s="2"/>
      <c r="J64" s="2"/>
      <c r="K64" s="2"/>
      <c r="L64" s="2"/>
      <c r="M64" s="2"/>
    </row>
    <row r="65" spans="1:13" x14ac:dyDescent="0.25">
      <c r="A65" s="105" t="s">
        <v>89</v>
      </c>
      <c r="B65" s="125"/>
      <c r="C65" s="125">
        <v>8218.2000000000007</v>
      </c>
      <c r="D65" s="125">
        <v>8218.2000000000007</v>
      </c>
      <c r="E65" s="124"/>
      <c r="F65" s="124">
        <f t="shared" si="1"/>
        <v>1</v>
      </c>
      <c r="G65" s="132"/>
      <c r="H65" s="2"/>
      <c r="I65" s="2"/>
      <c r="J65" s="2"/>
      <c r="K65" s="2"/>
      <c r="L65" s="2"/>
      <c r="M65" s="2"/>
    </row>
    <row r="66" spans="1:13" x14ac:dyDescent="0.25">
      <c r="A66" s="104" t="s">
        <v>10</v>
      </c>
      <c r="B66" s="122"/>
      <c r="C66" s="122">
        <f>C67</f>
        <v>2941.4</v>
      </c>
      <c r="D66" s="122">
        <f>D67</f>
        <v>2941.4</v>
      </c>
      <c r="E66" s="121"/>
      <c r="F66" s="121">
        <f t="shared" si="1"/>
        <v>1</v>
      </c>
      <c r="G66" s="132"/>
      <c r="H66" s="2"/>
      <c r="I66" s="2"/>
      <c r="J66" s="2"/>
      <c r="K66" s="2"/>
      <c r="L66" s="2"/>
      <c r="M66" s="2"/>
    </row>
    <row r="67" spans="1:13" x14ac:dyDescent="0.25">
      <c r="A67" s="105" t="s">
        <v>89</v>
      </c>
      <c r="B67" s="125"/>
      <c r="C67" s="125">
        <v>2941.4</v>
      </c>
      <c r="D67" s="125">
        <v>2941.4</v>
      </c>
      <c r="E67" s="124"/>
      <c r="F67" s="124">
        <f t="shared" si="1"/>
        <v>1</v>
      </c>
      <c r="G67" s="132"/>
      <c r="H67" s="2"/>
      <c r="I67" s="2"/>
      <c r="J67" s="2"/>
      <c r="K67" s="2"/>
      <c r="L67" s="2"/>
      <c r="M67" s="2"/>
    </row>
    <row r="68" spans="1:13" x14ac:dyDescent="0.25">
      <c r="A68" s="104" t="s">
        <v>9</v>
      </c>
      <c r="B68" s="122"/>
      <c r="C68" s="122">
        <f>C69</f>
        <v>5460</v>
      </c>
      <c r="D68" s="122">
        <f>D69</f>
        <v>5460</v>
      </c>
      <c r="E68" s="121"/>
      <c r="F68" s="121">
        <f t="shared" si="1"/>
        <v>1</v>
      </c>
      <c r="G68" s="132"/>
      <c r="H68" s="2"/>
      <c r="I68" s="2"/>
      <c r="J68" s="2"/>
      <c r="K68" s="2"/>
      <c r="L68" s="2"/>
      <c r="M68" s="2"/>
    </row>
    <row r="69" spans="1:13" x14ac:dyDescent="0.25">
      <c r="A69" s="105" t="s">
        <v>89</v>
      </c>
      <c r="B69" s="125"/>
      <c r="C69" s="125">
        <v>5460</v>
      </c>
      <c r="D69" s="125">
        <v>5460</v>
      </c>
      <c r="E69" s="124"/>
      <c r="F69" s="124">
        <f t="shared" si="1"/>
        <v>1</v>
      </c>
      <c r="G69" s="132"/>
      <c r="H69" s="2"/>
      <c r="I69" s="2"/>
      <c r="J69" s="2"/>
      <c r="K69" s="2"/>
      <c r="L69" s="2"/>
      <c r="M69" s="2"/>
    </row>
    <row r="70" spans="1:13" x14ac:dyDescent="0.25">
      <c r="A70" s="105" t="s">
        <v>7</v>
      </c>
      <c r="B70" s="125"/>
      <c r="C70" s="125">
        <v>15943.5</v>
      </c>
      <c r="D70" s="125">
        <v>15943.5</v>
      </c>
      <c r="E70" s="121"/>
      <c r="F70" s="121">
        <f t="shared" si="1"/>
        <v>1</v>
      </c>
      <c r="G70" s="132"/>
      <c r="H70" s="2"/>
      <c r="I70" s="2"/>
      <c r="J70" s="2"/>
      <c r="K70" s="2"/>
      <c r="L70" s="2"/>
      <c r="M70" s="2"/>
    </row>
    <row r="71" spans="1:13" x14ac:dyDescent="0.25">
      <c r="A71" s="105" t="s">
        <v>6</v>
      </c>
      <c r="B71" s="125"/>
      <c r="C71" s="125">
        <v>11791.1</v>
      </c>
      <c r="D71" s="125">
        <v>11791.1</v>
      </c>
      <c r="E71" s="124"/>
      <c r="F71" s="124">
        <f t="shared" si="1"/>
        <v>1</v>
      </c>
      <c r="G71" s="132"/>
      <c r="H71" s="2"/>
      <c r="I71" s="2"/>
      <c r="J71" s="2"/>
      <c r="K71" s="2"/>
      <c r="L71" s="2"/>
      <c r="M71" s="2"/>
    </row>
    <row r="72" spans="1:13" x14ac:dyDescent="0.25">
      <c r="A72" s="105" t="s">
        <v>149</v>
      </c>
      <c r="B72" s="125"/>
      <c r="C72" s="125">
        <v>1744.9</v>
      </c>
      <c r="D72" s="125">
        <v>1744.9</v>
      </c>
      <c r="E72" s="121"/>
      <c r="F72" s="121">
        <f t="shared" si="1"/>
        <v>1</v>
      </c>
      <c r="G72" s="132"/>
      <c r="H72" s="2"/>
      <c r="I72" s="2"/>
      <c r="J72" s="2"/>
      <c r="K72" s="2"/>
      <c r="L72" s="2"/>
      <c r="M72" s="2"/>
    </row>
    <row r="73" spans="1:13" x14ac:dyDescent="0.25">
      <c r="A73" s="105" t="s">
        <v>67</v>
      </c>
      <c r="B73" s="125"/>
      <c r="C73" s="125">
        <v>8181.8</v>
      </c>
      <c r="D73" s="125">
        <v>8181.8</v>
      </c>
      <c r="E73" s="124"/>
      <c r="F73" s="124">
        <f t="shared" si="1"/>
        <v>1</v>
      </c>
      <c r="G73" s="132"/>
      <c r="H73" s="2"/>
      <c r="I73" s="2"/>
      <c r="J73" s="2"/>
      <c r="K73" s="2"/>
      <c r="L73" s="2"/>
      <c r="M73" s="2"/>
    </row>
    <row r="74" spans="1:13" x14ac:dyDescent="0.25">
      <c r="A74" s="105" t="s">
        <v>5</v>
      </c>
      <c r="B74" s="125"/>
      <c r="C74" s="125">
        <v>41800</v>
      </c>
      <c r="D74" s="125">
        <v>41800</v>
      </c>
      <c r="E74" s="121"/>
      <c r="F74" s="121">
        <f t="shared" si="1"/>
        <v>1</v>
      </c>
      <c r="G74" s="132"/>
      <c r="H74" s="2"/>
      <c r="I74" s="2"/>
      <c r="J74" s="2"/>
      <c r="K74" s="2"/>
      <c r="L74" s="2"/>
      <c r="M74" s="2"/>
    </row>
    <row r="75" spans="1:13" x14ac:dyDescent="0.25">
      <c r="A75" s="104" t="s">
        <v>4</v>
      </c>
      <c r="B75" s="122">
        <v>0</v>
      </c>
      <c r="C75" s="122">
        <f>C74+C73+C72+C71+C70+C68+C66+C64+C62+C60+C58+C56+C54+C52+C50+C48+C46+C44+C42+C40+C38+C36+C34+C32+C30+C28+C26+C24+C22+C20+C18+C16+C14+C12+C10</f>
        <v>287580.00000000006</v>
      </c>
      <c r="D75" s="122">
        <f>D74+D73+D72+D71+D70+D68+D66+D64+D62+D60+D58+D56+D54+D52+D50+D48+D46+D44+D42+D40+D38+D36+D34+D32+D30+D28+D26+D24+D22+D20+D18+D16+D14+D12+D10</f>
        <v>287574.24000000005</v>
      </c>
      <c r="E75" s="121"/>
      <c r="F75" s="121">
        <f t="shared" si="1"/>
        <v>0.99997997079073642</v>
      </c>
      <c r="G75" s="132"/>
      <c r="H75" s="2"/>
      <c r="I75" s="2"/>
      <c r="J75" s="2"/>
      <c r="K75" s="2"/>
      <c r="L75" s="2"/>
      <c r="M75" s="2"/>
    </row>
    <row r="76" spans="1:13" x14ac:dyDescent="0.25">
      <c r="A76" s="104" t="s">
        <v>3</v>
      </c>
      <c r="B76" s="122"/>
      <c r="C76" s="122"/>
      <c r="D76" s="122"/>
      <c r="E76" s="121"/>
      <c r="F76" s="121"/>
      <c r="G76" s="132"/>
      <c r="H76" s="2"/>
      <c r="I76" s="2"/>
      <c r="J76" s="2"/>
      <c r="K76" s="2"/>
      <c r="L76" s="2"/>
      <c r="M76" s="2"/>
    </row>
    <row r="77" spans="1:13" x14ac:dyDescent="0.25">
      <c r="A77" s="104" t="s">
        <v>85</v>
      </c>
      <c r="B77" s="122"/>
      <c r="C77" s="122">
        <f>C75-C78</f>
        <v>208118.70000000007</v>
      </c>
      <c r="D77" s="122">
        <f>D75-D78</f>
        <v>208112.94000000006</v>
      </c>
      <c r="E77" s="121"/>
      <c r="F77" s="121">
        <f t="shared" ref="F77:F78" si="2">D77/C77</f>
        <v>0.99997232348654874</v>
      </c>
      <c r="G77" s="132"/>
      <c r="H77" s="2"/>
      <c r="I77" s="2"/>
      <c r="J77" s="2"/>
      <c r="K77" s="2"/>
      <c r="L77" s="2"/>
      <c r="M77" s="2"/>
    </row>
    <row r="78" spans="1:13" x14ac:dyDescent="0.25">
      <c r="A78" s="104" t="s">
        <v>1</v>
      </c>
      <c r="B78" s="122"/>
      <c r="C78" s="122">
        <f>SUM(C70:C74)</f>
        <v>79461.3</v>
      </c>
      <c r="D78" s="122">
        <f>SUM(D70:D74)</f>
        <v>79461.3</v>
      </c>
      <c r="E78" s="121"/>
      <c r="F78" s="121">
        <f t="shared" si="2"/>
        <v>1</v>
      </c>
      <c r="G78" s="132"/>
      <c r="H78" s="2"/>
      <c r="I78" s="2"/>
      <c r="J78" s="2"/>
      <c r="K78" s="2"/>
      <c r="L78" s="2"/>
      <c r="M78" s="2"/>
    </row>
    <row r="79" spans="1:13" x14ac:dyDescent="0.25">
      <c r="A79" s="120"/>
      <c r="B79" s="120"/>
      <c r="C79" s="120"/>
      <c r="D79" s="120"/>
      <c r="E79" s="120"/>
      <c r="F79" s="120"/>
      <c r="G79" s="120"/>
      <c r="H79" s="120"/>
      <c r="I79" s="2"/>
      <c r="J79" s="2"/>
      <c r="K79" s="2"/>
      <c r="L79" s="2"/>
      <c r="M79" s="2"/>
    </row>
    <row r="80" spans="1:13" x14ac:dyDescent="0.25">
      <c r="A80" s="120"/>
      <c r="B80" s="120"/>
      <c r="C80" s="120"/>
      <c r="D80" s="120"/>
      <c r="E80" s="120"/>
      <c r="F80" s="120"/>
      <c r="G80" s="120"/>
      <c r="H80" s="120"/>
      <c r="I80" s="2"/>
      <c r="J80" s="2"/>
      <c r="K80" s="2"/>
      <c r="L80" s="2"/>
      <c r="M80" s="2"/>
    </row>
    <row r="81" spans="1:13" x14ac:dyDescent="0.25">
      <c r="A81" s="131" t="s">
        <v>232</v>
      </c>
      <c r="B81" s="131"/>
      <c r="C81" s="131"/>
      <c r="D81" s="131"/>
      <c r="E81" s="131"/>
      <c r="F81" s="131"/>
      <c r="G81" s="2"/>
      <c r="H81" s="2"/>
      <c r="I81" s="2"/>
      <c r="J81" s="2"/>
      <c r="K81" s="2"/>
      <c r="L81" s="2"/>
      <c r="M81" s="2"/>
    </row>
  </sheetData>
  <mergeCells count="1">
    <mergeCell ref="A5:F6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  <rowBreaks count="1" manualBreakCount="1">
    <brk id="6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9"/>
  <sheetViews>
    <sheetView view="pageBreakPreview" zoomScale="6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23" sqref="I23"/>
    </sheetView>
  </sheetViews>
  <sheetFormatPr defaultColWidth="9.140625" defaultRowHeight="15" x14ac:dyDescent="0.25"/>
  <cols>
    <col min="1" max="1" width="33.42578125" style="15" customWidth="1"/>
    <col min="2" max="2" width="31.140625" style="15" customWidth="1"/>
    <col min="3" max="3" width="18.5703125" style="15" customWidth="1"/>
    <col min="4" max="4" width="20.140625" style="15" customWidth="1"/>
    <col min="5" max="5" width="19.140625" style="15" customWidth="1"/>
    <col min="6" max="6" width="20.28515625" style="15" customWidth="1"/>
    <col min="7" max="240" width="9.140625" style="15" customWidth="1"/>
    <col min="241" max="16384" width="9.140625" style="15"/>
  </cols>
  <sheetData>
    <row r="1" spans="1:13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x14ac:dyDescent="0.25">
      <c r="A2" s="128"/>
      <c r="B2" s="128"/>
      <c r="C2" s="128"/>
      <c r="D2" s="128"/>
      <c r="E2" s="128"/>
      <c r="F2" s="137" t="s">
        <v>566</v>
      </c>
      <c r="G2" s="120"/>
      <c r="H2" s="120"/>
      <c r="I2" s="120"/>
      <c r="J2" s="120"/>
      <c r="K2" s="120"/>
      <c r="L2" s="120"/>
      <c r="M2" s="120"/>
    </row>
    <row r="3" spans="1:13" x14ac:dyDescent="0.25">
      <c r="A3" s="137"/>
      <c r="B3" s="137"/>
      <c r="C3" s="137"/>
      <c r="D3" s="137"/>
      <c r="E3" s="137"/>
      <c r="F3" s="137" t="s">
        <v>231</v>
      </c>
      <c r="G3" s="120"/>
      <c r="H3" s="120"/>
      <c r="I3" s="120"/>
      <c r="J3" s="120"/>
      <c r="K3" s="120"/>
      <c r="L3" s="120"/>
      <c r="M3" s="120"/>
    </row>
    <row r="4" spans="1:13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1" customHeight="1" x14ac:dyDescent="0.25">
      <c r="A5" s="176" t="s">
        <v>575</v>
      </c>
      <c r="B5" s="176"/>
      <c r="C5" s="176"/>
      <c r="D5" s="176"/>
      <c r="E5" s="176"/>
      <c r="F5" s="176"/>
      <c r="G5" s="120"/>
      <c r="H5" s="120"/>
      <c r="I5" s="120"/>
      <c r="J5" s="120"/>
      <c r="K5" s="120"/>
      <c r="L5" s="120"/>
      <c r="M5" s="120"/>
    </row>
    <row r="6" spans="1:13" ht="43.5" customHeight="1" x14ac:dyDescent="0.25">
      <c r="A6" s="176"/>
      <c r="B6" s="176"/>
      <c r="C6" s="176"/>
      <c r="D6" s="176"/>
      <c r="E6" s="176"/>
      <c r="F6" s="176"/>
      <c r="G6" s="120"/>
      <c r="H6" s="120"/>
      <c r="I6" s="120"/>
      <c r="J6" s="120"/>
      <c r="K6" s="120"/>
      <c r="L6" s="120"/>
      <c r="M6" s="120"/>
    </row>
    <row r="7" spans="1:13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x14ac:dyDescent="0.25">
      <c r="A8" s="120"/>
      <c r="B8" s="120"/>
      <c r="C8" s="120"/>
      <c r="D8" s="120"/>
      <c r="E8" s="120"/>
      <c r="F8" s="137" t="s">
        <v>71</v>
      </c>
      <c r="G8" s="120"/>
      <c r="H8" s="120"/>
      <c r="I8" s="120"/>
      <c r="J8" s="120"/>
      <c r="K8" s="120"/>
      <c r="L8" s="120"/>
      <c r="M8" s="120"/>
    </row>
    <row r="9" spans="1:13" ht="127.5" customHeight="1" x14ac:dyDescent="0.25">
      <c r="A9" s="138" t="s">
        <v>65</v>
      </c>
      <c r="B9" s="138" t="s">
        <v>484</v>
      </c>
      <c r="C9" s="138" t="s">
        <v>485</v>
      </c>
      <c r="D9" s="138" t="s">
        <v>486</v>
      </c>
      <c r="E9" s="138" t="s">
        <v>487</v>
      </c>
      <c r="F9" s="138" t="s">
        <v>488</v>
      </c>
      <c r="G9" s="120"/>
      <c r="H9" s="120"/>
      <c r="I9" s="2"/>
      <c r="J9" s="2"/>
      <c r="K9" s="2"/>
      <c r="L9" s="2"/>
      <c r="M9" s="2"/>
    </row>
    <row r="10" spans="1:13" ht="17.25" customHeight="1" x14ac:dyDescent="0.25">
      <c r="A10" s="104" t="s">
        <v>54</v>
      </c>
      <c r="B10" s="122"/>
      <c r="C10" s="122">
        <v>20823.3</v>
      </c>
      <c r="D10" s="122">
        <v>0</v>
      </c>
      <c r="E10" s="121"/>
      <c r="F10" s="121">
        <f t="shared" ref="F10:F11" si="0">D10/C10</f>
        <v>0</v>
      </c>
      <c r="G10" s="132"/>
      <c r="H10" s="2"/>
      <c r="I10" s="2"/>
      <c r="J10" s="2"/>
      <c r="K10" s="2"/>
      <c r="L10" s="2"/>
      <c r="M10" s="2"/>
    </row>
    <row r="11" spans="1:13" ht="17.25" customHeight="1" x14ac:dyDescent="0.25">
      <c r="A11" s="105" t="s">
        <v>89</v>
      </c>
      <c r="B11" s="125"/>
      <c r="C11" s="125">
        <v>20823.3</v>
      </c>
      <c r="D11" s="125">
        <v>0</v>
      </c>
      <c r="E11" s="124"/>
      <c r="F11" s="124">
        <f t="shared" si="0"/>
        <v>0</v>
      </c>
      <c r="G11" s="132"/>
      <c r="H11" s="2"/>
      <c r="I11" s="2"/>
      <c r="J11" s="2"/>
      <c r="K11" s="2"/>
      <c r="L11" s="2"/>
      <c r="M11" s="2"/>
    </row>
    <row r="12" spans="1:13" ht="17.25" customHeight="1" x14ac:dyDescent="0.25">
      <c r="A12" s="104" t="s">
        <v>39</v>
      </c>
      <c r="B12" s="122"/>
      <c r="C12" s="122">
        <v>6967.7</v>
      </c>
      <c r="D12" s="122">
        <v>6967.7</v>
      </c>
      <c r="E12" s="121"/>
      <c r="F12" s="121">
        <f t="shared" ref="F12:F26" si="1">D12/C12</f>
        <v>1</v>
      </c>
      <c r="G12" s="132"/>
      <c r="H12" s="2"/>
      <c r="I12" s="2"/>
      <c r="J12" s="2"/>
      <c r="K12" s="2"/>
      <c r="L12" s="2"/>
      <c r="M12" s="2"/>
    </row>
    <row r="13" spans="1:13" ht="17.25" customHeight="1" x14ac:dyDescent="0.25">
      <c r="A13" s="105" t="s">
        <v>89</v>
      </c>
      <c r="B13" s="125"/>
      <c r="C13" s="125">
        <v>6967.7</v>
      </c>
      <c r="D13" s="125">
        <v>6967.7</v>
      </c>
      <c r="E13" s="124"/>
      <c r="F13" s="124">
        <f t="shared" si="1"/>
        <v>1</v>
      </c>
      <c r="G13" s="132"/>
      <c r="H13" s="2"/>
      <c r="I13" s="2"/>
      <c r="J13" s="2"/>
      <c r="K13" s="2"/>
      <c r="L13" s="2"/>
      <c r="M13" s="2"/>
    </row>
    <row r="14" spans="1:13" ht="17.25" customHeight="1" x14ac:dyDescent="0.25">
      <c r="A14" s="104" t="s">
        <v>34</v>
      </c>
      <c r="B14" s="122"/>
      <c r="C14" s="122">
        <v>12289.1</v>
      </c>
      <c r="D14" s="122">
        <v>10807.7</v>
      </c>
      <c r="E14" s="121"/>
      <c r="F14" s="121">
        <f t="shared" si="1"/>
        <v>0.87945415042598729</v>
      </c>
      <c r="G14" s="132"/>
      <c r="H14" s="2"/>
      <c r="I14" s="2"/>
      <c r="J14" s="2"/>
      <c r="K14" s="2"/>
      <c r="L14" s="2"/>
      <c r="M14" s="2"/>
    </row>
    <row r="15" spans="1:13" ht="17.25" customHeight="1" x14ac:dyDescent="0.25">
      <c r="A15" s="105" t="s">
        <v>89</v>
      </c>
      <c r="B15" s="125"/>
      <c r="C15" s="125">
        <v>12289.1</v>
      </c>
      <c r="D15" s="125">
        <v>10807.7</v>
      </c>
      <c r="E15" s="124"/>
      <c r="F15" s="124">
        <f t="shared" si="1"/>
        <v>0.87945415042598729</v>
      </c>
      <c r="G15" s="132"/>
      <c r="H15" s="2"/>
      <c r="I15" s="2"/>
      <c r="J15" s="2"/>
      <c r="K15" s="2"/>
      <c r="L15" s="2"/>
      <c r="M15" s="2"/>
    </row>
    <row r="16" spans="1:13" ht="17.25" customHeight="1" x14ac:dyDescent="0.25">
      <c r="A16" s="104" t="s">
        <v>32</v>
      </c>
      <c r="B16" s="122"/>
      <c r="C16" s="122">
        <v>50837.7</v>
      </c>
      <c r="D16" s="122">
        <v>50837.7</v>
      </c>
      <c r="E16" s="121"/>
      <c r="F16" s="121">
        <f t="shared" si="1"/>
        <v>1</v>
      </c>
      <c r="G16" s="132"/>
      <c r="H16" s="2"/>
      <c r="I16" s="2"/>
      <c r="J16" s="2"/>
      <c r="K16" s="2"/>
      <c r="L16" s="2"/>
      <c r="M16" s="2"/>
    </row>
    <row r="17" spans="1:13" ht="17.25" customHeight="1" x14ac:dyDescent="0.25">
      <c r="A17" s="105" t="s">
        <v>89</v>
      </c>
      <c r="B17" s="125"/>
      <c r="C17" s="125">
        <v>50837.7</v>
      </c>
      <c r="D17" s="125">
        <v>50837.7</v>
      </c>
      <c r="E17" s="124"/>
      <c r="F17" s="124">
        <f t="shared" si="1"/>
        <v>1</v>
      </c>
      <c r="G17" s="132"/>
      <c r="H17" s="2"/>
      <c r="I17" s="2"/>
      <c r="J17" s="2"/>
      <c r="K17" s="2"/>
      <c r="L17" s="2"/>
      <c r="M17" s="2"/>
    </row>
    <row r="18" spans="1:13" ht="17.25" customHeight="1" x14ac:dyDescent="0.25">
      <c r="A18" s="104" t="s">
        <v>25</v>
      </c>
      <c r="B18" s="122"/>
      <c r="C18" s="122">
        <v>5726.5</v>
      </c>
      <c r="D18" s="122">
        <v>5726.5</v>
      </c>
      <c r="E18" s="121"/>
      <c r="F18" s="121">
        <f t="shared" si="1"/>
        <v>1</v>
      </c>
      <c r="G18" s="132"/>
      <c r="H18" s="2"/>
      <c r="I18" s="2"/>
      <c r="J18" s="2"/>
      <c r="K18" s="2"/>
      <c r="L18" s="2"/>
      <c r="M18" s="2"/>
    </row>
    <row r="19" spans="1:13" ht="17.25" customHeight="1" x14ac:dyDescent="0.25">
      <c r="A19" s="105" t="s">
        <v>89</v>
      </c>
      <c r="B19" s="125"/>
      <c r="C19" s="125">
        <v>5726.5</v>
      </c>
      <c r="D19" s="125">
        <v>5726.5</v>
      </c>
      <c r="E19" s="124"/>
      <c r="F19" s="124">
        <f t="shared" si="1"/>
        <v>1</v>
      </c>
      <c r="G19" s="132"/>
      <c r="H19" s="2"/>
      <c r="I19" s="2"/>
      <c r="J19" s="2"/>
      <c r="K19" s="2"/>
      <c r="L19" s="2"/>
      <c r="M19" s="2"/>
    </row>
    <row r="20" spans="1:13" ht="17.25" customHeight="1" x14ac:dyDescent="0.25">
      <c r="A20" s="104" t="s">
        <v>11</v>
      </c>
      <c r="B20" s="122"/>
      <c r="C20" s="122">
        <v>3355.7</v>
      </c>
      <c r="D20" s="122">
        <v>2866.5</v>
      </c>
      <c r="E20" s="121"/>
      <c r="F20" s="121">
        <f t="shared" si="1"/>
        <v>0.85421819590547432</v>
      </c>
      <c r="G20" s="132"/>
      <c r="H20" s="2"/>
      <c r="I20" s="2"/>
      <c r="J20" s="2"/>
      <c r="K20" s="2"/>
      <c r="L20" s="2"/>
      <c r="M20" s="2"/>
    </row>
    <row r="21" spans="1:13" ht="17.25" customHeight="1" x14ac:dyDescent="0.25">
      <c r="A21" s="105" t="s">
        <v>89</v>
      </c>
      <c r="B21" s="125"/>
      <c r="C21" s="125">
        <v>3355.7</v>
      </c>
      <c r="D21" s="125">
        <v>2866.5</v>
      </c>
      <c r="E21" s="124"/>
      <c r="F21" s="124">
        <f t="shared" si="1"/>
        <v>0.85421819590547432</v>
      </c>
      <c r="G21" s="132"/>
      <c r="H21" s="2"/>
      <c r="I21" s="2"/>
      <c r="J21" s="2"/>
      <c r="K21" s="2"/>
      <c r="L21" s="2"/>
      <c r="M21" s="2"/>
    </row>
    <row r="22" spans="1:13" ht="17.25" customHeight="1" x14ac:dyDescent="0.25">
      <c r="A22" s="105" t="s">
        <v>67</v>
      </c>
      <c r="B22" s="125"/>
      <c r="C22" s="125">
        <v>18000</v>
      </c>
      <c r="D22" s="125">
        <v>0</v>
      </c>
      <c r="E22" s="121"/>
      <c r="F22" s="121">
        <f t="shared" si="1"/>
        <v>0</v>
      </c>
      <c r="G22" s="132"/>
      <c r="H22" s="2"/>
      <c r="I22" s="2"/>
      <c r="J22" s="2"/>
      <c r="K22" s="2"/>
      <c r="L22" s="2"/>
      <c r="M22" s="2"/>
    </row>
    <row r="23" spans="1:13" ht="17.25" customHeight="1" x14ac:dyDescent="0.25">
      <c r="A23" s="104" t="s">
        <v>4</v>
      </c>
      <c r="B23" s="122">
        <v>118000</v>
      </c>
      <c r="C23" s="122">
        <f t="shared" ref="C23:D23" si="2">C22+C20+C18+C16+C14+C12+C10</f>
        <v>118000</v>
      </c>
      <c r="D23" s="122">
        <f t="shared" si="2"/>
        <v>77206.099999999991</v>
      </c>
      <c r="E23" s="121">
        <f t="shared" ref="E23" si="3">D23/B23</f>
        <v>0.65428898305084737</v>
      </c>
      <c r="F23" s="121">
        <f t="shared" si="1"/>
        <v>0.65428898305084737</v>
      </c>
      <c r="G23" s="132"/>
      <c r="H23" s="2"/>
      <c r="I23" s="2"/>
      <c r="J23" s="2"/>
      <c r="K23" s="2"/>
      <c r="L23" s="2"/>
      <c r="M23" s="2"/>
    </row>
    <row r="24" spans="1:13" ht="17.25" customHeight="1" x14ac:dyDescent="0.25">
      <c r="A24" s="104" t="s">
        <v>3</v>
      </c>
      <c r="B24" s="122"/>
      <c r="C24" s="122"/>
      <c r="D24" s="122"/>
      <c r="E24" s="121"/>
      <c r="F24" s="121"/>
      <c r="G24" s="132"/>
      <c r="H24" s="2"/>
      <c r="I24" s="2"/>
      <c r="J24" s="2"/>
      <c r="K24" s="2"/>
      <c r="L24" s="2"/>
      <c r="M24" s="2"/>
    </row>
    <row r="25" spans="1:13" ht="17.25" customHeight="1" x14ac:dyDescent="0.25">
      <c r="A25" s="104" t="s">
        <v>85</v>
      </c>
      <c r="B25" s="122"/>
      <c r="C25" s="122">
        <f t="shared" ref="C25:D25" si="4">C21+C19+C17+C15+C13+C11</f>
        <v>100000</v>
      </c>
      <c r="D25" s="122">
        <f t="shared" si="4"/>
        <v>77206.099999999991</v>
      </c>
      <c r="E25" s="121"/>
      <c r="F25" s="121">
        <f t="shared" si="1"/>
        <v>0.77206099999999989</v>
      </c>
      <c r="G25" s="132"/>
      <c r="H25" s="2"/>
      <c r="I25" s="2"/>
      <c r="J25" s="2"/>
      <c r="K25" s="2"/>
      <c r="L25" s="2"/>
      <c r="M25" s="2"/>
    </row>
    <row r="26" spans="1:13" ht="21" customHeight="1" x14ac:dyDescent="0.25">
      <c r="A26" s="104" t="s">
        <v>1</v>
      </c>
      <c r="B26" s="122"/>
      <c r="C26" s="122">
        <f t="shared" ref="C26:D26" si="5">C22</f>
        <v>18000</v>
      </c>
      <c r="D26" s="122">
        <f t="shared" si="5"/>
        <v>0</v>
      </c>
      <c r="E26" s="121"/>
      <c r="F26" s="121">
        <f t="shared" si="1"/>
        <v>0</v>
      </c>
      <c r="G26" s="132"/>
      <c r="H26" s="2"/>
      <c r="I26" s="2"/>
      <c r="J26" s="2"/>
      <c r="K26" s="2"/>
      <c r="L26" s="2"/>
      <c r="M26" s="2"/>
    </row>
    <row r="27" spans="1:13" x14ac:dyDescent="0.25">
      <c r="A27" s="120"/>
      <c r="B27" s="120"/>
      <c r="C27" s="120"/>
      <c r="D27" s="120"/>
      <c r="E27" s="120"/>
      <c r="F27" s="120"/>
      <c r="G27" s="120"/>
      <c r="H27" s="120"/>
      <c r="I27" s="2"/>
      <c r="J27" s="2"/>
      <c r="K27" s="2"/>
      <c r="L27" s="2"/>
      <c r="M27" s="2"/>
    </row>
    <row r="28" spans="1:13" x14ac:dyDescent="0.25">
      <c r="A28" s="120"/>
      <c r="B28" s="120"/>
      <c r="C28" s="120"/>
      <c r="D28" s="120"/>
      <c r="E28" s="120"/>
      <c r="F28" s="120"/>
      <c r="G28" s="120"/>
      <c r="H28" s="120"/>
      <c r="I28" s="2"/>
      <c r="J28" s="2"/>
      <c r="K28" s="2"/>
      <c r="L28" s="2"/>
      <c r="M28" s="2"/>
    </row>
    <row r="29" spans="1:13" x14ac:dyDescent="0.25">
      <c r="A29" s="131" t="s">
        <v>232</v>
      </c>
      <c r="B29" s="131"/>
      <c r="C29" s="131"/>
      <c r="D29" s="131"/>
      <c r="E29" s="131"/>
      <c r="F29" s="131"/>
      <c r="G29" s="2"/>
      <c r="H29" s="2"/>
      <c r="I29" s="2"/>
      <c r="J29" s="2"/>
      <c r="K29" s="2"/>
      <c r="L29" s="2"/>
      <c r="M29" s="2"/>
    </row>
  </sheetData>
  <mergeCells count="1">
    <mergeCell ref="A5:F6"/>
  </mergeCells>
  <pageMargins left="0.9055118110236221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2"/>
  <sheetViews>
    <sheetView view="pageBreakPreview" zoomScale="70" zoomScaleNormal="70" zoomScaleSheetLayoutView="70" workbookViewId="0">
      <pane xSplit="1" ySplit="6" topLeftCell="B7" activePane="bottomRight" state="frozen"/>
      <selection activeCell="A11" sqref="A11:A12"/>
      <selection pane="topRight" activeCell="A11" sqref="A11:A12"/>
      <selection pane="bottomLeft" activeCell="A11" sqref="A11:A12"/>
      <selection pane="bottomRight" activeCell="B66" sqref="B66"/>
    </sheetView>
  </sheetViews>
  <sheetFormatPr defaultRowHeight="12.75" x14ac:dyDescent="0.2"/>
  <cols>
    <col min="1" max="1" width="31.5703125" style="53" customWidth="1"/>
    <col min="2" max="2" width="25.7109375" style="53" customWidth="1"/>
    <col min="3" max="3" width="16.140625" style="53" customWidth="1"/>
    <col min="4" max="4" width="16.7109375" style="53" customWidth="1"/>
    <col min="5" max="5" width="16" style="53" customWidth="1"/>
    <col min="6" max="6" width="17.7109375" style="53" customWidth="1"/>
    <col min="7" max="250" width="9.140625" style="53" customWidth="1"/>
    <col min="251" max="255" width="9.140625" style="53"/>
    <col min="256" max="256" width="50" style="53" customWidth="1"/>
    <col min="257" max="257" width="26.42578125" style="53" customWidth="1"/>
    <col min="258" max="506" width="9.140625" style="53" customWidth="1"/>
    <col min="507" max="511" width="9.140625" style="53"/>
    <col min="512" max="512" width="50" style="53" customWidth="1"/>
    <col min="513" max="513" width="26.42578125" style="53" customWidth="1"/>
    <col min="514" max="762" width="9.140625" style="53" customWidth="1"/>
    <col min="763" max="767" width="9.140625" style="53"/>
    <col min="768" max="768" width="50" style="53" customWidth="1"/>
    <col min="769" max="769" width="26.42578125" style="53" customWidth="1"/>
    <col min="770" max="1018" width="9.140625" style="53" customWidth="1"/>
    <col min="1019" max="1023" width="9.140625" style="53"/>
    <col min="1024" max="1024" width="50" style="53" customWidth="1"/>
    <col min="1025" max="1025" width="26.42578125" style="53" customWidth="1"/>
    <col min="1026" max="1274" width="9.140625" style="53" customWidth="1"/>
    <col min="1275" max="1279" width="9.140625" style="53"/>
    <col min="1280" max="1280" width="50" style="53" customWidth="1"/>
    <col min="1281" max="1281" width="26.42578125" style="53" customWidth="1"/>
    <col min="1282" max="1530" width="9.140625" style="53" customWidth="1"/>
    <col min="1531" max="1535" width="9.140625" style="53"/>
    <col min="1536" max="1536" width="50" style="53" customWidth="1"/>
    <col min="1537" max="1537" width="26.42578125" style="53" customWidth="1"/>
    <col min="1538" max="1786" width="9.140625" style="53" customWidth="1"/>
    <col min="1787" max="1791" width="9.140625" style="53"/>
    <col min="1792" max="1792" width="50" style="53" customWidth="1"/>
    <col min="1793" max="1793" width="26.42578125" style="53" customWidth="1"/>
    <col min="1794" max="2042" width="9.140625" style="53" customWidth="1"/>
    <col min="2043" max="2047" width="9.140625" style="53"/>
    <col min="2048" max="2048" width="50" style="53" customWidth="1"/>
    <col min="2049" max="2049" width="26.42578125" style="53" customWidth="1"/>
    <col min="2050" max="2298" width="9.140625" style="53" customWidth="1"/>
    <col min="2299" max="2303" width="9.140625" style="53"/>
    <col min="2304" max="2304" width="50" style="53" customWidth="1"/>
    <col min="2305" max="2305" width="26.42578125" style="53" customWidth="1"/>
    <col min="2306" max="2554" width="9.140625" style="53" customWidth="1"/>
    <col min="2555" max="2559" width="9.140625" style="53"/>
    <col min="2560" max="2560" width="50" style="53" customWidth="1"/>
    <col min="2561" max="2561" width="26.42578125" style="53" customWidth="1"/>
    <col min="2562" max="2810" width="9.140625" style="53" customWidth="1"/>
    <col min="2811" max="2815" width="9.140625" style="53"/>
    <col min="2816" max="2816" width="50" style="53" customWidth="1"/>
    <col min="2817" max="2817" width="26.42578125" style="53" customWidth="1"/>
    <col min="2818" max="3066" width="9.140625" style="53" customWidth="1"/>
    <col min="3067" max="3071" width="9.140625" style="53"/>
    <col min="3072" max="3072" width="50" style="53" customWidth="1"/>
    <col min="3073" max="3073" width="26.42578125" style="53" customWidth="1"/>
    <col min="3074" max="3322" width="9.140625" style="53" customWidth="1"/>
    <col min="3323" max="3327" width="9.140625" style="53"/>
    <col min="3328" max="3328" width="50" style="53" customWidth="1"/>
    <col min="3329" max="3329" width="26.42578125" style="53" customWidth="1"/>
    <col min="3330" max="3578" width="9.140625" style="53" customWidth="1"/>
    <col min="3579" max="3583" width="9.140625" style="53"/>
    <col min="3584" max="3584" width="50" style="53" customWidth="1"/>
    <col min="3585" max="3585" width="26.42578125" style="53" customWidth="1"/>
    <col min="3586" max="3834" width="9.140625" style="53" customWidth="1"/>
    <col min="3835" max="3839" width="9.140625" style="53"/>
    <col min="3840" max="3840" width="50" style="53" customWidth="1"/>
    <col min="3841" max="3841" width="26.42578125" style="53" customWidth="1"/>
    <col min="3842" max="4090" width="9.140625" style="53" customWidth="1"/>
    <col min="4091" max="4095" width="9.140625" style="53"/>
    <col min="4096" max="4096" width="50" style="53" customWidth="1"/>
    <col min="4097" max="4097" width="26.42578125" style="53" customWidth="1"/>
    <col min="4098" max="4346" width="9.140625" style="53" customWidth="1"/>
    <col min="4347" max="4351" width="9.140625" style="53"/>
    <col min="4352" max="4352" width="50" style="53" customWidth="1"/>
    <col min="4353" max="4353" width="26.42578125" style="53" customWidth="1"/>
    <col min="4354" max="4602" width="9.140625" style="53" customWidth="1"/>
    <col min="4603" max="4607" width="9.140625" style="53"/>
    <col min="4608" max="4608" width="50" style="53" customWidth="1"/>
    <col min="4609" max="4609" width="26.42578125" style="53" customWidth="1"/>
    <col min="4610" max="4858" width="9.140625" style="53" customWidth="1"/>
    <col min="4859" max="4863" width="9.140625" style="53"/>
    <col min="4864" max="4864" width="50" style="53" customWidth="1"/>
    <col min="4865" max="4865" width="26.42578125" style="53" customWidth="1"/>
    <col min="4866" max="5114" width="9.140625" style="53" customWidth="1"/>
    <col min="5115" max="5119" width="9.140625" style="53"/>
    <col min="5120" max="5120" width="50" style="53" customWidth="1"/>
    <col min="5121" max="5121" width="26.42578125" style="53" customWidth="1"/>
    <col min="5122" max="5370" width="9.140625" style="53" customWidth="1"/>
    <col min="5371" max="5375" width="9.140625" style="53"/>
    <col min="5376" max="5376" width="50" style="53" customWidth="1"/>
    <col min="5377" max="5377" width="26.42578125" style="53" customWidth="1"/>
    <col min="5378" max="5626" width="9.140625" style="53" customWidth="1"/>
    <col min="5627" max="5631" width="9.140625" style="53"/>
    <col min="5632" max="5632" width="50" style="53" customWidth="1"/>
    <col min="5633" max="5633" width="26.42578125" style="53" customWidth="1"/>
    <col min="5634" max="5882" width="9.140625" style="53" customWidth="1"/>
    <col min="5883" max="5887" width="9.140625" style="53"/>
    <col min="5888" max="5888" width="50" style="53" customWidth="1"/>
    <col min="5889" max="5889" width="26.42578125" style="53" customWidth="1"/>
    <col min="5890" max="6138" width="9.140625" style="53" customWidth="1"/>
    <col min="6139" max="6143" width="9.140625" style="53"/>
    <col min="6144" max="6144" width="50" style="53" customWidth="1"/>
    <col min="6145" max="6145" width="26.42578125" style="53" customWidth="1"/>
    <col min="6146" max="6394" width="9.140625" style="53" customWidth="1"/>
    <col min="6395" max="6399" width="9.140625" style="53"/>
    <col min="6400" max="6400" width="50" style="53" customWidth="1"/>
    <col min="6401" max="6401" width="26.42578125" style="53" customWidth="1"/>
    <col min="6402" max="6650" width="9.140625" style="53" customWidth="1"/>
    <col min="6651" max="6655" width="9.140625" style="53"/>
    <col min="6656" max="6656" width="50" style="53" customWidth="1"/>
    <col min="6657" max="6657" width="26.42578125" style="53" customWidth="1"/>
    <col min="6658" max="6906" width="9.140625" style="53" customWidth="1"/>
    <col min="6907" max="6911" width="9.140625" style="53"/>
    <col min="6912" max="6912" width="50" style="53" customWidth="1"/>
    <col min="6913" max="6913" width="26.42578125" style="53" customWidth="1"/>
    <col min="6914" max="7162" width="9.140625" style="53" customWidth="1"/>
    <col min="7163" max="7167" width="9.140625" style="53"/>
    <col min="7168" max="7168" width="50" style="53" customWidth="1"/>
    <col min="7169" max="7169" width="26.42578125" style="53" customWidth="1"/>
    <col min="7170" max="7418" width="9.140625" style="53" customWidth="1"/>
    <col min="7419" max="7423" width="9.140625" style="53"/>
    <col min="7424" max="7424" width="50" style="53" customWidth="1"/>
    <col min="7425" max="7425" width="26.42578125" style="53" customWidth="1"/>
    <col min="7426" max="7674" width="9.140625" style="53" customWidth="1"/>
    <col min="7675" max="7679" width="9.140625" style="53"/>
    <col min="7680" max="7680" width="50" style="53" customWidth="1"/>
    <col min="7681" max="7681" width="26.42578125" style="53" customWidth="1"/>
    <col min="7682" max="7930" width="9.140625" style="53" customWidth="1"/>
    <col min="7931" max="7935" width="9.140625" style="53"/>
    <col min="7936" max="7936" width="50" style="53" customWidth="1"/>
    <col min="7937" max="7937" width="26.42578125" style="53" customWidth="1"/>
    <col min="7938" max="8186" width="9.140625" style="53" customWidth="1"/>
    <col min="8187" max="8191" width="9.140625" style="53"/>
    <col min="8192" max="8192" width="50" style="53" customWidth="1"/>
    <col min="8193" max="8193" width="26.42578125" style="53" customWidth="1"/>
    <col min="8194" max="8442" width="9.140625" style="53" customWidth="1"/>
    <col min="8443" max="8447" width="9.140625" style="53"/>
    <col min="8448" max="8448" width="50" style="53" customWidth="1"/>
    <col min="8449" max="8449" width="26.42578125" style="53" customWidth="1"/>
    <col min="8450" max="8698" width="9.140625" style="53" customWidth="1"/>
    <col min="8699" max="8703" width="9.140625" style="53"/>
    <col min="8704" max="8704" width="50" style="53" customWidth="1"/>
    <col min="8705" max="8705" width="26.42578125" style="53" customWidth="1"/>
    <col min="8706" max="8954" width="9.140625" style="53" customWidth="1"/>
    <col min="8955" max="8959" width="9.140625" style="53"/>
    <col min="8960" max="8960" width="50" style="53" customWidth="1"/>
    <col min="8961" max="8961" width="26.42578125" style="53" customWidth="1"/>
    <col min="8962" max="9210" width="9.140625" style="53" customWidth="1"/>
    <col min="9211" max="9215" width="9.140625" style="53"/>
    <col min="9216" max="9216" width="50" style="53" customWidth="1"/>
    <col min="9217" max="9217" width="26.42578125" style="53" customWidth="1"/>
    <col min="9218" max="9466" width="9.140625" style="53" customWidth="1"/>
    <col min="9467" max="9471" width="9.140625" style="53"/>
    <col min="9472" max="9472" width="50" style="53" customWidth="1"/>
    <col min="9473" max="9473" width="26.42578125" style="53" customWidth="1"/>
    <col min="9474" max="9722" width="9.140625" style="53" customWidth="1"/>
    <col min="9723" max="9727" width="9.140625" style="53"/>
    <col min="9728" max="9728" width="50" style="53" customWidth="1"/>
    <col min="9729" max="9729" width="26.42578125" style="53" customWidth="1"/>
    <col min="9730" max="9978" width="9.140625" style="53" customWidth="1"/>
    <col min="9979" max="9983" width="9.140625" style="53"/>
    <col min="9984" max="9984" width="50" style="53" customWidth="1"/>
    <col min="9985" max="9985" width="26.42578125" style="53" customWidth="1"/>
    <col min="9986" max="10234" width="9.140625" style="53" customWidth="1"/>
    <col min="10235" max="10239" width="9.140625" style="53"/>
    <col min="10240" max="10240" width="50" style="53" customWidth="1"/>
    <col min="10241" max="10241" width="26.42578125" style="53" customWidth="1"/>
    <col min="10242" max="10490" width="9.140625" style="53" customWidth="1"/>
    <col min="10491" max="10495" width="9.140625" style="53"/>
    <col min="10496" max="10496" width="50" style="53" customWidth="1"/>
    <col min="10497" max="10497" width="26.42578125" style="53" customWidth="1"/>
    <col min="10498" max="10746" width="9.140625" style="53" customWidth="1"/>
    <col min="10747" max="10751" width="9.140625" style="53"/>
    <col min="10752" max="10752" width="50" style="53" customWidth="1"/>
    <col min="10753" max="10753" width="26.42578125" style="53" customWidth="1"/>
    <col min="10754" max="11002" width="9.140625" style="53" customWidth="1"/>
    <col min="11003" max="11007" width="9.140625" style="53"/>
    <col min="11008" max="11008" width="50" style="53" customWidth="1"/>
    <col min="11009" max="11009" width="26.42578125" style="53" customWidth="1"/>
    <col min="11010" max="11258" width="9.140625" style="53" customWidth="1"/>
    <col min="11259" max="11263" width="9.140625" style="53"/>
    <col min="11264" max="11264" width="50" style="53" customWidth="1"/>
    <col min="11265" max="11265" width="26.42578125" style="53" customWidth="1"/>
    <col min="11266" max="11514" width="9.140625" style="53" customWidth="1"/>
    <col min="11515" max="11519" width="9.140625" style="53"/>
    <col min="11520" max="11520" width="50" style="53" customWidth="1"/>
    <col min="11521" max="11521" width="26.42578125" style="53" customWidth="1"/>
    <col min="11522" max="11770" width="9.140625" style="53" customWidth="1"/>
    <col min="11771" max="11775" width="9.140625" style="53"/>
    <col min="11776" max="11776" width="50" style="53" customWidth="1"/>
    <col min="11777" max="11777" width="26.42578125" style="53" customWidth="1"/>
    <col min="11778" max="12026" width="9.140625" style="53" customWidth="1"/>
    <col min="12027" max="12031" width="9.140625" style="53"/>
    <col min="12032" max="12032" width="50" style="53" customWidth="1"/>
    <col min="12033" max="12033" width="26.42578125" style="53" customWidth="1"/>
    <col min="12034" max="12282" width="9.140625" style="53" customWidth="1"/>
    <col min="12283" max="12287" width="9.140625" style="53"/>
    <col min="12288" max="12288" width="50" style="53" customWidth="1"/>
    <col min="12289" max="12289" width="26.42578125" style="53" customWidth="1"/>
    <col min="12290" max="12538" width="9.140625" style="53" customWidth="1"/>
    <col min="12539" max="12543" width="9.140625" style="53"/>
    <col min="12544" max="12544" width="50" style="53" customWidth="1"/>
    <col min="12545" max="12545" width="26.42578125" style="53" customWidth="1"/>
    <col min="12546" max="12794" width="9.140625" style="53" customWidth="1"/>
    <col min="12795" max="12799" width="9.140625" style="53"/>
    <col min="12800" max="12800" width="50" style="53" customWidth="1"/>
    <col min="12801" max="12801" width="26.42578125" style="53" customWidth="1"/>
    <col min="12802" max="13050" width="9.140625" style="53" customWidth="1"/>
    <col min="13051" max="13055" width="9.140625" style="53"/>
    <col min="13056" max="13056" width="50" style="53" customWidth="1"/>
    <col min="13057" max="13057" width="26.42578125" style="53" customWidth="1"/>
    <col min="13058" max="13306" width="9.140625" style="53" customWidth="1"/>
    <col min="13307" max="13311" width="9.140625" style="53"/>
    <col min="13312" max="13312" width="50" style="53" customWidth="1"/>
    <col min="13313" max="13313" width="26.42578125" style="53" customWidth="1"/>
    <col min="13314" max="13562" width="9.140625" style="53" customWidth="1"/>
    <col min="13563" max="13567" width="9.140625" style="53"/>
    <col min="13568" max="13568" width="50" style="53" customWidth="1"/>
    <col min="13569" max="13569" width="26.42578125" style="53" customWidth="1"/>
    <col min="13570" max="13818" width="9.140625" style="53" customWidth="1"/>
    <col min="13819" max="13823" width="9.140625" style="53"/>
    <col min="13824" max="13824" width="50" style="53" customWidth="1"/>
    <col min="13825" max="13825" width="26.42578125" style="53" customWidth="1"/>
    <col min="13826" max="14074" width="9.140625" style="53" customWidth="1"/>
    <col min="14075" max="14079" width="9.140625" style="53"/>
    <col min="14080" max="14080" width="50" style="53" customWidth="1"/>
    <col min="14081" max="14081" width="26.42578125" style="53" customWidth="1"/>
    <col min="14082" max="14330" width="9.140625" style="53" customWidth="1"/>
    <col min="14331" max="14335" width="9.140625" style="53"/>
    <col min="14336" max="14336" width="50" style="53" customWidth="1"/>
    <col min="14337" max="14337" width="26.42578125" style="53" customWidth="1"/>
    <col min="14338" max="14586" width="9.140625" style="53" customWidth="1"/>
    <col min="14587" max="14591" width="9.140625" style="53"/>
    <col min="14592" max="14592" width="50" style="53" customWidth="1"/>
    <col min="14593" max="14593" width="26.42578125" style="53" customWidth="1"/>
    <col min="14594" max="14842" width="9.140625" style="53" customWidth="1"/>
    <col min="14843" max="14847" width="9.140625" style="53"/>
    <col min="14848" max="14848" width="50" style="53" customWidth="1"/>
    <col min="14849" max="14849" width="26.42578125" style="53" customWidth="1"/>
    <col min="14850" max="15098" width="9.140625" style="53" customWidth="1"/>
    <col min="15099" max="15103" width="9.140625" style="53"/>
    <col min="15104" max="15104" width="50" style="53" customWidth="1"/>
    <col min="15105" max="15105" width="26.42578125" style="53" customWidth="1"/>
    <col min="15106" max="15354" width="9.140625" style="53" customWidth="1"/>
    <col min="15355" max="15359" width="9.140625" style="53"/>
    <col min="15360" max="15360" width="50" style="53" customWidth="1"/>
    <col min="15361" max="15361" width="26.42578125" style="53" customWidth="1"/>
    <col min="15362" max="15610" width="9.140625" style="53" customWidth="1"/>
    <col min="15611" max="15615" width="9.140625" style="53"/>
    <col min="15616" max="15616" width="50" style="53" customWidth="1"/>
    <col min="15617" max="15617" width="26.42578125" style="53" customWidth="1"/>
    <col min="15618" max="15866" width="9.140625" style="53" customWidth="1"/>
    <col min="15867" max="15871" width="9.140625" style="53"/>
    <col min="15872" max="15872" width="50" style="53" customWidth="1"/>
    <col min="15873" max="15873" width="26.42578125" style="53" customWidth="1"/>
    <col min="15874" max="16122" width="9.140625" style="53" customWidth="1"/>
    <col min="16123" max="16127" width="9.140625" style="53"/>
    <col min="16128" max="16128" width="50" style="53" customWidth="1"/>
    <col min="16129" max="16129" width="26.42578125" style="53" customWidth="1"/>
    <col min="16130" max="16378" width="9.140625" style="53" customWidth="1"/>
    <col min="16379" max="16384" width="9.140625" style="53"/>
  </cols>
  <sheetData>
    <row r="1" spans="1:6" ht="16.5" customHeight="1" x14ac:dyDescent="0.2">
      <c r="E1" s="78"/>
      <c r="F1" s="141" t="s">
        <v>567</v>
      </c>
    </row>
    <row r="2" spans="1:6" ht="16.5" customHeight="1" x14ac:dyDescent="0.2">
      <c r="E2" s="193" t="s">
        <v>231</v>
      </c>
      <c r="F2" s="193"/>
    </row>
    <row r="3" spans="1:6" ht="16.5" customHeight="1" x14ac:dyDescent="0.2">
      <c r="A3" s="117"/>
      <c r="B3" s="117"/>
    </row>
    <row r="4" spans="1:6" ht="54" customHeight="1" x14ac:dyDescent="0.2">
      <c r="A4" s="194" t="s">
        <v>555</v>
      </c>
      <c r="B4" s="194"/>
      <c r="C4" s="187"/>
      <c r="D4" s="187"/>
      <c r="E4" s="187"/>
      <c r="F4" s="187"/>
    </row>
    <row r="5" spans="1:6" ht="16.5" customHeight="1" x14ac:dyDescent="0.2">
      <c r="A5" s="78"/>
      <c r="F5" s="79" t="s">
        <v>66</v>
      </c>
    </row>
    <row r="6" spans="1:6" ht="116.25" customHeight="1" x14ac:dyDescent="0.2">
      <c r="A6" s="80" t="s">
        <v>198</v>
      </c>
      <c r="B6" s="116" t="s">
        <v>484</v>
      </c>
      <c r="C6" s="116" t="s">
        <v>485</v>
      </c>
      <c r="D6" s="116" t="s">
        <v>486</v>
      </c>
      <c r="E6" s="116" t="s">
        <v>487</v>
      </c>
      <c r="F6" s="116" t="s">
        <v>488</v>
      </c>
    </row>
    <row r="7" spans="1:6" ht="15.75" customHeight="1" x14ac:dyDescent="0.2">
      <c r="A7" s="104" t="s">
        <v>62</v>
      </c>
      <c r="B7" s="122"/>
      <c r="C7" s="122">
        <v>116.9</v>
      </c>
      <c r="D7" s="122">
        <v>116.9</v>
      </c>
      <c r="E7" s="121"/>
      <c r="F7" s="121">
        <f t="shared" ref="F7:F68" si="0">D7/C7</f>
        <v>1</v>
      </c>
    </row>
    <row r="8" spans="1:6" ht="15.75" customHeight="1" x14ac:dyDescent="0.25">
      <c r="A8" s="105" t="s">
        <v>89</v>
      </c>
      <c r="B8" s="125"/>
      <c r="C8" s="125">
        <v>116.9</v>
      </c>
      <c r="D8" s="125">
        <v>116.9</v>
      </c>
      <c r="E8" s="124"/>
      <c r="F8" s="124">
        <f t="shared" si="0"/>
        <v>1</v>
      </c>
    </row>
    <row r="9" spans="1:6" ht="15.75" customHeight="1" x14ac:dyDescent="0.2">
      <c r="A9" s="104" t="s">
        <v>61</v>
      </c>
      <c r="B9" s="122"/>
      <c r="C9" s="122">
        <v>97.6</v>
      </c>
      <c r="D9" s="122">
        <v>97.6</v>
      </c>
      <c r="E9" s="121"/>
      <c r="F9" s="121">
        <f t="shared" si="0"/>
        <v>1</v>
      </c>
    </row>
    <row r="10" spans="1:6" ht="15.75" customHeight="1" x14ac:dyDescent="0.25">
      <c r="A10" s="105" t="s">
        <v>89</v>
      </c>
      <c r="B10" s="125"/>
      <c r="C10" s="125">
        <v>97.6</v>
      </c>
      <c r="D10" s="125">
        <v>97.6</v>
      </c>
      <c r="E10" s="124"/>
      <c r="F10" s="124">
        <f t="shared" si="0"/>
        <v>1</v>
      </c>
    </row>
    <row r="11" spans="1:6" ht="15.75" customHeight="1" x14ac:dyDescent="0.2">
      <c r="A11" s="104" t="s">
        <v>60</v>
      </c>
      <c r="B11" s="122"/>
      <c r="C11" s="122">
        <v>82.3</v>
      </c>
      <c r="D11" s="122">
        <v>82.3</v>
      </c>
      <c r="E11" s="121"/>
      <c r="F11" s="121">
        <f t="shared" si="0"/>
        <v>1</v>
      </c>
    </row>
    <row r="12" spans="1:6" ht="15.75" customHeight="1" x14ac:dyDescent="0.25">
      <c r="A12" s="105" t="s">
        <v>89</v>
      </c>
      <c r="B12" s="125"/>
      <c r="C12" s="125">
        <v>82.3</v>
      </c>
      <c r="D12" s="125">
        <v>82.3</v>
      </c>
      <c r="E12" s="124"/>
      <c r="F12" s="124">
        <f t="shared" si="0"/>
        <v>1</v>
      </c>
    </row>
    <row r="13" spans="1:6" ht="15.75" customHeight="1" x14ac:dyDescent="0.2">
      <c r="A13" s="104" t="s">
        <v>58</v>
      </c>
      <c r="B13" s="122"/>
      <c r="C13" s="122">
        <v>106.7</v>
      </c>
      <c r="D13" s="122">
        <v>106.7</v>
      </c>
      <c r="E13" s="121"/>
      <c r="F13" s="121">
        <f t="shared" si="0"/>
        <v>1</v>
      </c>
    </row>
    <row r="14" spans="1:6" ht="15.75" customHeight="1" x14ac:dyDescent="0.25">
      <c r="A14" s="105" t="s">
        <v>89</v>
      </c>
      <c r="B14" s="125"/>
      <c r="C14" s="125">
        <v>106.7</v>
      </c>
      <c r="D14" s="125">
        <v>106.7</v>
      </c>
      <c r="E14" s="124"/>
      <c r="F14" s="124">
        <f t="shared" si="0"/>
        <v>1</v>
      </c>
    </row>
    <row r="15" spans="1:6" ht="15.75" customHeight="1" x14ac:dyDescent="0.2">
      <c r="A15" s="104" t="s">
        <v>56</v>
      </c>
      <c r="B15" s="122"/>
      <c r="C15" s="122">
        <v>141.30000000000001</v>
      </c>
      <c r="D15" s="122">
        <v>141.30000000000001</v>
      </c>
      <c r="E15" s="121"/>
      <c r="F15" s="121">
        <f t="shared" si="0"/>
        <v>1</v>
      </c>
    </row>
    <row r="16" spans="1:6" ht="15.75" customHeight="1" x14ac:dyDescent="0.25">
      <c r="A16" s="105" t="s">
        <v>89</v>
      </c>
      <c r="B16" s="125"/>
      <c r="C16" s="125">
        <v>141.30000000000001</v>
      </c>
      <c r="D16" s="125">
        <v>141.30000000000001</v>
      </c>
      <c r="E16" s="124"/>
      <c r="F16" s="124">
        <f t="shared" si="0"/>
        <v>1</v>
      </c>
    </row>
    <row r="17" spans="1:6" ht="15.75" customHeight="1" x14ac:dyDescent="0.2">
      <c r="A17" s="104" t="s">
        <v>54</v>
      </c>
      <c r="B17" s="122"/>
      <c r="C17" s="122">
        <v>382.6</v>
      </c>
      <c r="D17" s="122">
        <v>382.6</v>
      </c>
      <c r="E17" s="121"/>
      <c r="F17" s="121">
        <f t="shared" si="0"/>
        <v>1</v>
      </c>
    </row>
    <row r="18" spans="1:6" ht="15.75" customHeight="1" x14ac:dyDescent="0.25">
      <c r="A18" s="105" t="s">
        <v>89</v>
      </c>
      <c r="B18" s="125"/>
      <c r="C18" s="125">
        <v>382.6</v>
      </c>
      <c r="D18" s="125">
        <v>382.6</v>
      </c>
      <c r="E18" s="124"/>
      <c r="F18" s="124">
        <f t="shared" si="0"/>
        <v>1</v>
      </c>
    </row>
    <row r="19" spans="1:6" ht="15.75" customHeight="1" x14ac:dyDescent="0.2">
      <c r="A19" s="104" t="s">
        <v>52</v>
      </c>
      <c r="B19" s="122"/>
      <c r="C19" s="122">
        <v>140.1</v>
      </c>
      <c r="D19" s="122">
        <v>140.1</v>
      </c>
      <c r="E19" s="121"/>
      <c r="F19" s="121">
        <f t="shared" si="0"/>
        <v>1</v>
      </c>
    </row>
    <row r="20" spans="1:6" ht="15.75" customHeight="1" x14ac:dyDescent="0.25">
      <c r="A20" s="105" t="s">
        <v>89</v>
      </c>
      <c r="B20" s="125"/>
      <c r="C20" s="125">
        <v>140.1</v>
      </c>
      <c r="D20" s="125">
        <v>140.1</v>
      </c>
      <c r="E20" s="124"/>
      <c r="F20" s="124">
        <f t="shared" si="0"/>
        <v>1</v>
      </c>
    </row>
    <row r="21" spans="1:6" ht="15.75" customHeight="1" x14ac:dyDescent="0.2">
      <c r="A21" s="104" t="s">
        <v>49</v>
      </c>
      <c r="B21" s="122"/>
      <c r="C21" s="122">
        <v>164.4</v>
      </c>
      <c r="D21" s="122">
        <v>164.4</v>
      </c>
      <c r="E21" s="121"/>
      <c r="F21" s="121">
        <f t="shared" si="0"/>
        <v>1</v>
      </c>
    </row>
    <row r="22" spans="1:6" ht="15.75" customHeight="1" x14ac:dyDescent="0.25">
      <c r="A22" s="105" t="s">
        <v>89</v>
      </c>
      <c r="B22" s="125"/>
      <c r="C22" s="125">
        <v>164.4</v>
      </c>
      <c r="D22" s="125">
        <v>164.4</v>
      </c>
      <c r="E22" s="124"/>
      <c r="F22" s="124">
        <f t="shared" si="0"/>
        <v>1</v>
      </c>
    </row>
    <row r="23" spans="1:6" ht="15.75" customHeight="1" x14ac:dyDescent="0.2">
      <c r="A23" s="104" t="s">
        <v>48</v>
      </c>
      <c r="B23" s="122"/>
      <c r="C23" s="122">
        <v>114.4</v>
      </c>
      <c r="D23" s="122">
        <v>114.4</v>
      </c>
      <c r="E23" s="121"/>
      <c r="F23" s="121">
        <f t="shared" si="0"/>
        <v>1</v>
      </c>
    </row>
    <row r="24" spans="1:6" ht="15.75" customHeight="1" x14ac:dyDescent="0.25">
      <c r="A24" s="105" t="s">
        <v>89</v>
      </c>
      <c r="B24" s="125"/>
      <c r="C24" s="125">
        <v>114.4</v>
      </c>
      <c r="D24" s="125">
        <v>114.4</v>
      </c>
      <c r="E24" s="124"/>
      <c r="F24" s="124">
        <f>D24/C24</f>
        <v>1</v>
      </c>
    </row>
    <row r="25" spans="1:6" ht="15.75" customHeight="1" x14ac:dyDescent="0.2">
      <c r="A25" s="104" t="s">
        <v>44</v>
      </c>
      <c r="B25" s="122"/>
      <c r="C25" s="122">
        <v>91</v>
      </c>
      <c r="D25" s="122">
        <v>91</v>
      </c>
      <c r="E25" s="121"/>
      <c r="F25" s="121">
        <f t="shared" si="0"/>
        <v>1</v>
      </c>
    </row>
    <row r="26" spans="1:6" ht="15.75" customHeight="1" x14ac:dyDescent="0.25">
      <c r="A26" s="105" t="s">
        <v>89</v>
      </c>
      <c r="B26" s="125"/>
      <c r="C26" s="125">
        <v>91</v>
      </c>
      <c r="D26" s="125">
        <v>91</v>
      </c>
      <c r="E26" s="124"/>
      <c r="F26" s="124">
        <f t="shared" si="0"/>
        <v>1</v>
      </c>
    </row>
    <row r="27" spans="1:6" ht="15.75" customHeight="1" x14ac:dyDescent="0.2">
      <c r="A27" s="104" t="s">
        <v>41</v>
      </c>
      <c r="B27" s="122"/>
      <c r="C27" s="122">
        <v>166</v>
      </c>
      <c r="D27" s="122">
        <v>166</v>
      </c>
      <c r="E27" s="121"/>
      <c r="F27" s="121">
        <f t="shared" si="0"/>
        <v>1</v>
      </c>
    </row>
    <row r="28" spans="1:6" ht="15.75" customHeight="1" x14ac:dyDescent="0.25">
      <c r="A28" s="105" t="s">
        <v>89</v>
      </c>
      <c r="B28" s="125"/>
      <c r="C28" s="125">
        <v>166</v>
      </c>
      <c r="D28" s="125">
        <v>166</v>
      </c>
      <c r="E28" s="124"/>
      <c r="F28" s="124">
        <f t="shared" si="0"/>
        <v>1</v>
      </c>
    </row>
    <row r="29" spans="1:6" ht="15.75" customHeight="1" x14ac:dyDescent="0.2">
      <c r="A29" s="104" t="s">
        <v>39</v>
      </c>
      <c r="B29" s="122"/>
      <c r="C29" s="122">
        <v>410.6</v>
      </c>
      <c r="D29" s="122">
        <v>410.6</v>
      </c>
      <c r="E29" s="121"/>
      <c r="F29" s="121">
        <f t="shared" si="0"/>
        <v>1</v>
      </c>
    </row>
    <row r="30" spans="1:6" ht="15.75" customHeight="1" x14ac:dyDescent="0.25">
      <c r="A30" s="105" t="s">
        <v>89</v>
      </c>
      <c r="B30" s="125"/>
      <c r="C30" s="125">
        <v>410.6</v>
      </c>
      <c r="D30" s="125">
        <v>410.6</v>
      </c>
      <c r="E30" s="124"/>
      <c r="F30" s="124">
        <f t="shared" si="0"/>
        <v>1</v>
      </c>
    </row>
    <row r="31" spans="1:6" ht="15.75" customHeight="1" x14ac:dyDescent="0.2">
      <c r="A31" s="104" t="s">
        <v>38</v>
      </c>
      <c r="B31" s="122"/>
      <c r="C31" s="122">
        <v>126.9</v>
      </c>
      <c r="D31" s="122">
        <v>126.9</v>
      </c>
      <c r="E31" s="121"/>
      <c r="F31" s="121">
        <f t="shared" si="0"/>
        <v>1</v>
      </c>
    </row>
    <row r="32" spans="1:6" ht="15.75" customHeight="1" x14ac:dyDescent="0.25">
      <c r="A32" s="105" t="s">
        <v>89</v>
      </c>
      <c r="B32" s="125"/>
      <c r="C32" s="125">
        <v>126.9</v>
      </c>
      <c r="D32" s="125">
        <v>126.9</v>
      </c>
      <c r="E32" s="124"/>
      <c r="F32" s="124">
        <f t="shared" si="0"/>
        <v>1</v>
      </c>
    </row>
    <row r="33" spans="1:6" ht="15.75" customHeight="1" x14ac:dyDescent="0.2">
      <c r="A33" s="104" t="s">
        <v>34</v>
      </c>
      <c r="B33" s="122"/>
      <c r="C33" s="122">
        <v>103.1</v>
      </c>
      <c r="D33" s="122">
        <v>103.1</v>
      </c>
      <c r="E33" s="121"/>
      <c r="F33" s="121">
        <f t="shared" si="0"/>
        <v>1</v>
      </c>
    </row>
    <row r="34" spans="1:6" ht="15.75" customHeight="1" x14ac:dyDescent="0.25">
      <c r="A34" s="105" t="s">
        <v>89</v>
      </c>
      <c r="B34" s="125"/>
      <c r="C34" s="125">
        <v>103.1</v>
      </c>
      <c r="D34" s="125">
        <v>103.1</v>
      </c>
      <c r="E34" s="124"/>
      <c r="F34" s="124">
        <f t="shared" si="0"/>
        <v>1</v>
      </c>
    </row>
    <row r="35" spans="1:6" ht="15.75" customHeight="1" x14ac:dyDescent="0.2">
      <c r="A35" s="104" t="s">
        <v>33</v>
      </c>
      <c r="B35" s="122"/>
      <c r="C35" s="122">
        <v>407.4</v>
      </c>
      <c r="D35" s="122">
        <v>407.4</v>
      </c>
      <c r="E35" s="121"/>
      <c r="F35" s="121">
        <f t="shared" si="0"/>
        <v>1</v>
      </c>
    </row>
    <row r="36" spans="1:6" ht="15.75" customHeight="1" x14ac:dyDescent="0.25">
      <c r="A36" s="105" t="s">
        <v>89</v>
      </c>
      <c r="B36" s="125"/>
      <c r="C36" s="125">
        <v>407.4</v>
      </c>
      <c r="D36" s="125">
        <v>407.4</v>
      </c>
      <c r="E36" s="124"/>
      <c r="F36" s="124">
        <f t="shared" si="0"/>
        <v>1</v>
      </c>
    </row>
    <row r="37" spans="1:6" ht="15.75" customHeight="1" x14ac:dyDescent="0.2">
      <c r="A37" s="104" t="s">
        <v>32</v>
      </c>
      <c r="B37" s="122"/>
      <c r="C37" s="122">
        <v>745.8</v>
      </c>
      <c r="D37" s="122">
        <v>745.8</v>
      </c>
      <c r="E37" s="121"/>
      <c r="F37" s="121">
        <f t="shared" si="0"/>
        <v>1</v>
      </c>
    </row>
    <row r="38" spans="1:6" ht="15.75" customHeight="1" x14ac:dyDescent="0.25">
      <c r="A38" s="105" t="s">
        <v>89</v>
      </c>
      <c r="B38" s="125"/>
      <c r="C38" s="125">
        <v>745.8</v>
      </c>
      <c r="D38" s="125">
        <v>745.8</v>
      </c>
      <c r="E38" s="124"/>
      <c r="F38" s="124">
        <f t="shared" si="0"/>
        <v>1</v>
      </c>
    </row>
    <row r="39" spans="1:6" ht="15.75" customHeight="1" x14ac:dyDescent="0.2">
      <c r="A39" s="104" t="s">
        <v>30</v>
      </c>
      <c r="B39" s="122"/>
      <c r="C39" s="122">
        <v>171</v>
      </c>
      <c r="D39" s="122">
        <v>171</v>
      </c>
      <c r="E39" s="121"/>
      <c r="F39" s="121">
        <f t="shared" si="0"/>
        <v>1</v>
      </c>
    </row>
    <row r="40" spans="1:6" ht="15.75" customHeight="1" x14ac:dyDescent="0.25">
      <c r="A40" s="105" t="s">
        <v>89</v>
      </c>
      <c r="B40" s="125"/>
      <c r="C40" s="125">
        <v>171</v>
      </c>
      <c r="D40" s="125">
        <v>171</v>
      </c>
      <c r="E40" s="124"/>
      <c r="F40" s="124">
        <f t="shared" si="0"/>
        <v>1</v>
      </c>
    </row>
    <row r="41" spans="1:6" ht="15.75" customHeight="1" x14ac:dyDescent="0.2">
      <c r="A41" s="104" t="s">
        <v>25</v>
      </c>
      <c r="B41" s="122"/>
      <c r="C41" s="122">
        <v>116.9</v>
      </c>
      <c r="D41" s="122">
        <v>116.9</v>
      </c>
      <c r="E41" s="121"/>
      <c r="F41" s="121">
        <f t="shared" si="0"/>
        <v>1</v>
      </c>
    </row>
    <row r="42" spans="1:6" ht="15.75" customHeight="1" x14ac:dyDescent="0.25">
      <c r="A42" s="105" t="s">
        <v>89</v>
      </c>
      <c r="B42" s="125"/>
      <c r="C42" s="125">
        <v>116.9</v>
      </c>
      <c r="D42" s="125">
        <v>116.9</v>
      </c>
      <c r="E42" s="124"/>
      <c r="F42" s="124">
        <f t="shared" si="0"/>
        <v>1</v>
      </c>
    </row>
    <row r="43" spans="1:6" ht="15.75" customHeight="1" x14ac:dyDescent="0.2">
      <c r="A43" s="104" t="s">
        <v>23</v>
      </c>
      <c r="B43" s="122"/>
      <c r="C43" s="122">
        <v>391.8</v>
      </c>
      <c r="D43" s="122">
        <v>391.8</v>
      </c>
      <c r="E43" s="121"/>
      <c r="F43" s="121">
        <f t="shared" si="0"/>
        <v>1</v>
      </c>
    </row>
    <row r="44" spans="1:6" ht="15.75" customHeight="1" x14ac:dyDescent="0.25">
      <c r="A44" s="105" t="s">
        <v>89</v>
      </c>
      <c r="B44" s="125"/>
      <c r="C44" s="125">
        <v>391.8</v>
      </c>
      <c r="D44" s="125">
        <v>391.8</v>
      </c>
      <c r="E44" s="124"/>
      <c r="F44" s="124">
        <f t="shared" si="0"/>
        <v>1</v>
      </c>
    </row>
    <row r="45" spans="1:6" ht="15.75" customHeight="1" x14ac:dyDescent="0.2">
      <c r="A45" s="104" t="s">
        <v>22</v>
      </c>
      <c r="B45" s="122"/>
      <c r="C45" s="122">
        <v>146.5</v>
      </c>
      <c r="D45" s="122">
        <v>146.5</v>
      </c>
      <c r="E45" s="121"/>
      <c r="F45" s="121">
        <f t="shared" si="0"/>
        <v>1</v>
      </c>
    </row>
    <row r="46" spans="1:6" ht="15.75" customHeight="1" x14ac:dyDescent="0.25">
      <c r="A46" s="105" t="s">
        <v>89</v>
      </c>
      <c r="B46" s="125"/>
      <c r="C46" s="125">
        <v>146.5</v>
      </c>
      <c r="D46" s="125">
        <v>146.5</v>
      </c>
      <c r="E46" s="124"/>
      <c r="F46" s="124">
        <f t="shared" si="0"/>
        <v>1</v>
      </c>
    </row>
    <row r="47" spans="1:6" ht="15.75" customHeight="1" x14ac:dyDescent="0.2">
      <c r="A47" s="104" t="s">
        <v>20</v>
      </c>
      <c r="B47" s="122"/>
      <c r="C47" s="122">
        <v>163.80000000000001</v>
      </c>
      <c r="D47" s="122">
        <v>163.80000000000001</v>
      </c>
      <c r="E47" s="121"/>
      <c r="F47" s="121">
        <f t="shared" si="0"/>
        <v>1</v>
      </c>
    </row>
    <row r="48" spans="1:6" ht="15.75" customHeight="1" x14ac:dyDescent="0.25">
      <c r="A48" s="105" t="s">
        <v>89</v>
      </c>
      <c r="B48" s="125"/>
      <c r="C48" s="125">
        <v>163.80000000000001</v>
      </c>
      <c r="D48" s="125">
        <v>163.80000000000001</v>
      </c>
      <c r="E48" s="124"/>
      <c r="F48" s="124">
        <f t="shared" si="0"/>
        <v>1</v>
      </c>
    </row>
    <row r="49" spans="1:6" ht="15.75" customHeight="1" x14ac:dyDescent="0.2">
      <c r="A49" s="104" t="s">
        <v>17</v>
      </c>
      <c r="B49" s="122"/>
      <c r="C49" s="122">
        <v>57.9</v>
      </c>
      <c r="D49" s="122">
        <v>57.9</v>
      </c>
      <c r="E49" s="121"/>
      <c r="F49" s="121">
        <f t="shared" si="0"/>
        <v>1</v>
      </c>
    </row>
    <row r="50" spans="1:6" ht="15.75" customHeight="1" x14ac:dyDescent="0.25">
      <c r="A50" s="105" t="s">
        <v>89</v>
      </c>
      <c r="B50" s="125"/>
      <c r="C50" s="125">
        <v>57.9</v>
      </c>
      <c r="D50" s="125">
        <v>57.9</v>
      </c>
      <c r="E50" s="124"/>
      <c r="F50" s="124">
        <f t="shared" si="0"/>
        <v>1</v>
      </c>
    </row>
    <row r="51" spans="1:6" ht="15.75" customHeight="1" x14ac:dyDescent="0.2">
      <c r="A51" s="104" t="s">
        <v>15</v>
      </c>
      <c r="B51" s="122"/>
      <c r="C51" s="122">
        <v>41.2</v>
      </c>
      <c r="D51" s="122">
        <v>41.2</v>
      </c>
      <c r="E51" s="121"/>
      <c r="F51" s="121">
        <f t="shared" si="0"/>
        <v>1</v>
      </c>
    </row>
    <row r="52" spans="1:6" ht="15.75" customHeight="1" x14ac:dyDescent="0.25">
      <c r="A52" s="105" t="s">
        <v>89</v>
      </c>
      <c r="B52" s="125"/>
      <c r="C52" s="125">
        <v>41.2</v>
      </c>
      <c r="D52" s="125">
        <v>41.2</v>
      </c>
      <c r="E52" s="124"/>
      <c r="F52" s="124">
        <f t="shared" si="0"/>
        <v>1</v>
      </c>
    </row>
    <row r="53" spans="1:6" ht="15.75" customHeight="1" x14ac:dyDescent="0.2">
      <c r="A53" s="104" t="s">
        <v>13</v>
      </c>
      <c r="B53" s="122"/>
      <c r="C53" s="122">
        <v>341.6</v>
      </c>
      <c r="D53" s="122">
        <v>341.6</v>
      </c>
      <c r="E53" s="121"/>
      <c r="F53" s="121">
        <f t="shared" si="0"/>
        <v>1</v>
      </c>
    </row>
    <row r="54" spans="1:6" ht="15.75" customHeight="1" x14ac:dyDescent="0.25">
      <c r="A54" s="105" t="s">
        <v>89</v>
      </c>
      <c r="B54" s="125"/>
      <c r="C54" s="125">
        <v>341.6</v>
      </c>
      <c r="D54" s="125">
        <v>341.6</v>
      </c>
      <c r="E54" s="124"/>
      <c r="F54" s="124">
        <f t="shared" si="0"/>
        <v>1</v>
      </c>
    </row>
    <row r="55" spans="1:6" ht="15.75" customHeight="1" x14ac:dyDescent="0.2">
      <c r="A55" s="104" t="s">
        <v>11</v>
      </c>
      <c r="B55" s="122"/>
      <c r="C55" s="122">
        <v>249.2</v>
      </c>
      <c r="D55" s="122">
        <v>249.2</v>
      </c>
      <c r="E55" s="121"/>
      <c r="F55" s="121">
        <f t="shared" si="0"/>
        <v>1</v>
      </c>
    </row>
    <row r="56" spans="1:6" ht="15.75" customHeight="1" x14ac:dyDescent="0.25">
      <c r="A56" s="105" t="s">
        <v>89</v>
      </c>
      <c r="B56" s="125"/>
      <c r="C56" s="125">
        <v>249.2</v>
      </c>
      <c r="D56" s="125">
        <v>249.2</v>
      </c>
      <c r="E56" s="124"/>
      <c r="F56" s="124">
        <f t="shared" si="0"/>
        <v>1</v>
      </c>
    </row>
    <row r="57" spans="1:6" ht="15.75" customHeight="1" x14ac:dyDescent="0.2">
      <c r="A57" s="104" t="s">
        <v>10</v>
      </c>
      <c r="B57" s="122"/>
      <c r="C57" s="122">
        <v>87.3</v>
      </c>
      <c r="D57" s="122">
        <v>87.3</v>
      </c>
      <c r="E57" s="121"/>
      <c r="F57" s="121">
        <f t="shared" si="0"/>
        <v>1</v>
      </c>
    </row>
    <row r="58" spans="1:6" ht="15.75" customHeight="1" x14ac:dyDescent="0.25">
      <c r="A58" s="105" t="s">
        <v>89</v>
      </c>
      <c r="B58" s="125"/>
      <c r="C58" s="125">
        <v>87.3</v>
      </c>
      <c r="D58" s="125">
        <v>87.3</v>
      </c>
      <c r="E58" s="124"/>
      <c r="F58" s="124">
        <f t="shared" si="0"/>
        <v>1</v>
      </c>
    </row>
    <row r="59" spans="1:6" ht="15.75" customHeight="1" x14ac:dyDescent="0.2">
      <c r="A59" s="104" t="s">
        <v>9</v>
      </c>
      <c r="B59" s="122"/>
      <c r="C59" s="122">
        <v>161.30000000000001</v>
      </c>
      <c r="D59" s="122">
        <v>161.30000000000001</v>
      </c>
      <c r="E59" s="121"/>
      <c r="F59" s="121">
        <f t="shared" si="0"/>
        <v>1</v>
      </c>
    </row>
    <row r="60" spans="1:6" ht="15.75" customHeight="1" x14ac:dyDescent="0.25">
      <c r="A60" s="105" t="s">
        <v>89</v>
      </c>
      <c r="B60" s="125"/>
      <c r="C60" s="125">
        <v>161.30000000000001</v>
      </c>
      <c r="D60" s="125">
        <v>161.30000000000001</v>
      </c>
      <c r="E60" s="124"/>
      <c r="F60" s="124">
        <f t="shared" si="0"/>
        <v>1</v>
      </c>
    </row>
    <row r="61" spans="1:6" ht="15.75" customHeight="1" x14ac:dyDescent="0.25">
      <c r="A61" s="105" t="s">
        <v>7</v>
      </c>
      <c r="B61" s="125"/>
      <c r="C61" s="125">
        <v>417.5</v>
      </c>
      <c r="D61" s="125">
        <v>417.5</v>
      </c>
      <c r="E61" s="124"/>
      <c r="F61" s="124">
        <f t="shared" si="0"/>
        <v>1</v>
      </c>
    </row>
    <row r="62" spans="1:6" ht="15.75" customHeight="1" x14ac:dyDescent="0.25">
      <c r="A62" s="105" t="s">
        <v>6</v>
      </c>
      <c r="B62" s="125"/>
      <c r="C62" s="125">
        <v>335.5</v>
      </c>
      <c r="D62" s="125">
        <v>335.5</v>
      </c>
      <c r="E62" s="124"/>
      <c r="F62" s="124">
        <f t="shared" si="0"/>
        <v>1</v>
      </c>
    </row>
    <row r="63" spans="1:6" ht="15.75" customHeight="1" x14ac:dyDescent="0.25">
      <c r="A63" s="105" t="s">
        <v>149</v>
      </c>
      <c r="B63" s="125"/>
      <c r="C63" s="125">
        <v>5673.1</v>
      </c>
      <c r="D63" s="125">
        <v>5673.1</v>
      </c>
      <c r="E63" s="124"/>
      <c r="F63" s="124">
        <f t="shared" si="0"/>
        <v>1</v>
      </c>
    </row>
    <row r="64" spans="1:6" ht="15" customHeight="1" x14ac:dyDescent="0.25">
      <c r="A64" s="105" t="s">
        <v>67</v>
      </c>
      <c r="B64" s="125"/>
      <c r="C64" s="125">
        <v>77.8</v>
      </c>
      <c r="D64" s="125">
        <v>77.8</v>
      </c>
      <c r="E64" s="124"/>
      <c r="F64" s="124">
        <f t="shared" si="0"/>
        <v>1</v>
      </c>
    </row>
    <row r="65" spans="1:6" ht="15" customHeight="1" x14ac:dyDescent="0.25">
      <c r="A65" s="105" t="s">
        <v>5</v>
      </c>
      <c r="B65" s="125"/>
      <c r="C65" s="125">
        <v>9670.5</v>
      </c>
      <c r="D65" s="125">
        <v>9670.5</v>
      </c>
      <c r="E65" s="124"/>
      <c r="F65" s="124">
        <f t="shared" si="0"/>
        <v>1</v>
      </c>
    </row>
    <row r="66" spans="1:6" ht="15" customHeight="1" x14ac:dyDescent="0.2">
      <c r="A66" s="81" t="s">
        <v>4</v>
      </c>
      <c r="B66" s="84">
        <v>21500</v>
      </c>
      <c r="C66" s="84">
        <f>C68+C69</f>
        <v>21500.000000000004</v>
      </c>
      <c r="D66" s="84">
        <f t="shared" ref="D66" si="1">D68+D69</f>
        <v>21500.000000000004</v>
      </c>
      <c r="E66" s="121">
        <f t="shared" ref="E66" si="2">D66/B66</f>
        <v>1.0000000000000002</v>
      </c>
      <c r="F66" s="121">
        <f t="shared" si="0"/>
        <v>1</v>
      </c>
    </row>
    <row r="67" spans="1:6" ht="15" customHeight="1" x14ac:dyDescent="0.2">
      <c r="A67" s="81" t="s">
        <v>3</v>
      </c>
      <c r="B67" s="82"/>
      <c r="C67" s="82"/>
      <c r="D67" s="83"/>
      <c r="E67" s="121"/>
      <c r="F67" s="121"/>
    </row>
    <row r="68" spans="1:6" ht="14.25" customHeight="1" x14ac:dyDescent="0.25">
      <c r="A68" s="81" t="s">
        <v>85</v>
      </c>
      <c r="B68" s="84"/>
      <c r="C68" s="84">
        <f>C59+C57+C55+C53+C51+C49+C47+C45+C43+C41+C39+C37+C35+C33++C31+C29+C27+C25+C23+C21+C19+C17+C15+C13+C11+C9+C7</f>
        <v>5325.6000000000013</v>
      </c>
      <c r="D68" s="84">
        <f>D59+D57+D55+D53+D51+D49+D47+D45+D43+D41+D39+D37+D35+D33++D31+D29+D27+D25+D23+D21+D19+D17+D15+D13+D11+D9+D7</f>
        <v>5325.6000000000013</v>
      </c>
      <c r="E68" s="124"/>
      <c r="F68" s="121">
        <f t="shared" si="0"/>
        <v>1</v>
      </c>
    </row>
    <row r="69" spans="1:6" ht="14.25" x14ac:dyDescent="0.2">
      <c r="A69" s="81" t="s">
        <v>1</v>
      </c>
      <c r="B69" s="85"/>
      <c r="C69" s="85">
        <f t="shared" ref="C69:D69" si="3">C64+C63+C62+C61+C65</f>
        <v>16174.400000000001</v>
      </c>
      <c r="D69" s="85">
        <f t="shared" si="3"/>
        <v>16174.400000000001</v>
      </c>
      <c r="E69" s="121"/>
      <c r="F69" s="121">
        <f t="shared" ref="F69" si="4">D69/C69</f>
        <v>1</v>
      </c>
    </row>
    <row r="70" spans="1:6" x14ac:dyDescent="0.2">
      <c r="C70" s="86"/>
      <c r="D70" s="87"/>
      <c r="E70" s="88"/>
      <c r="F70" s="88"/>
    </row>
    <row r="71" spans="1:6" x14ac:dyDescent="0.2">
      <c r="A71" s="186" t="s">
        <v>0</v>
      </c>
      <c r="B71" s="186"/>
      <c r="C71" s="187"/>
      <c r="D71" s="187"/>
      <c r="E71" s="187"/>
      <c r="F71" s="187"/>
    </row>
    <row r="72" spans="1:6" x14ac:dyDescent="0.2">
      <c r="C72" s="86"/>
      <c r="D72" s="86"/>
      <c r="E72" s="88"/>
      <c r="F72" s="88"/>
    </row>
  </sheetData>
  <mergeCells count="3">
    <mergeCell ref="E2:F2"/>
    <mergeCell ref="A4:F4"/>
    <mergeCell ref="A71:F71"/>
  </mergeCells>
  <pageMargins left="0.9055118110236221" right="0.70866141732283472" top="0.74803149606299213" bottom="0.74803149606299213" header="0.31496062992125984" footer="0.31496062992125984"/>
  <pageSetup paperSize="9" scale="68" orientation="portrait" r:id="rId1"/>
  <headerFooter>
    <oddFooter>Страница  &amp;P из &amp;N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47</vt:i4>
      </vt:variant>
    </vt:vector>
  </HeadingPairs>
  <TitlesOfParts>
    <vt:vector size="91" baseType="lpstr">
      <vt:lpstr> Таблица 1</vt:lpstr>
      <vt:lpstr>Таблица 2</vt:lpstr>
      <vt:lpstr>Таблица 3</vt:lpstr>
      <vt:lpstr>Таблица 4</vt:lpstr>
      <vt:lpstr> Таблица 5_</vt:lpstr>
      <vt:lpstr>Таблица 6</vt:lpstr>
      <vt:lpstr> Таблица 7</vt:lpstr>
      <vt:lpstr>Таблица 8</vt:lpstr>
      <vt:lpstr> Таблица 9</vt:lpstr>
      <vt:lpstr>Таблица 10</vt:lpstr>
      <vt:lpstr>Таблица 11</vt:lpstr>
      <vt:lpstr>Таблица 12</vt:lpstr>
      <vt:lpstr>Таблица 13</vt:lpstr>
      <vt:lpstr> Таблица 14 </vt:lpstr>
      <vt:lpstr> Таблица 16</vt:lpstr>
      <vt:lpstr>Таблица 17</vt:lpstr>
      <vt:lpstr>Таблица 18</vt:lpstr>
      <vt:lpstr>Таблица 19</vt:lpstr>
      <vt:lpstr> Таблица 20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 Таблица 28</vt:lpstr>
      <vt:lpstr>Таблица 29</vt:lpstr>
      <vt:lpstr>Таблица 30</vt:lpstr>
      <vt:lpstr>Таблица 31</vt:lpstr>
      <vt:lpstr>Таблица 32</vt:lpstr>
      <vt:lpstr>Таблица 33</vt:lpstr>
      <vt:lpstr>Таблица 34</vt:lpstr>
      <vt:lpstr>Таблица 35</vt:lpstr>
      <vt:lpstr>Таблица 36</vt:lpstr>
      <vt:lpstr>Таблица 37</vt:lpstr>
      <vt:lpstr>Таблица 39</vt:lpstr>
      <vt:lpstr>Таблица 40</vt:lpstr>
      <vt:lpstr>Таблица 41</vt:lpstr>
      <vt:lpstr>Таблица 42</vt:lpstr>
      <vt:lpstr>Таблица 43</vt:lpstr>
      <vt:lpstr>Таблица 44</vt:lpstr>
      <vt:lpstr>Таблица 45 </vt:lpstr>
      <vt:lpstr>Таблица 46</vt:lpstr>
      <vt:lpstr>Таблица 47</vt:lpstr>
      <vt:lpstr>' Таблица 1'!Заголовки_для_печати</vt:lpstr>
      <vt:lpstr>' Таблица 14 '!Заголовки_для_печати</vt:lpstr>
      <vt:lpstr>' Таблица 16'!Заголовки_для_печати</vt:lpstr>
      <vt:lpstr>' Таблица 20'!Заголовки_для_печати</vt:lpstr>
      <vt:lpstr>' Таблица 28'!Заголовки_для_печати</vt:lpstr>
      <vt:lpstr>' Таблица 5_'!Заголовки_для_печати</vt:lpstr>
      <vt:lpstr>' Таблица 7'!Заголовки_для_печати</vt:lpstr>
      <vt:lpstr>' Таблица 9'!Заголовки_для_печати</vt:lpstr>
      <vt:lpstr>'Таблица 10'!Заголовки_для_печати</vt:lpstr>
      <vt:lpstr>'Таблица 11'!Заголовки_для_печати</vt:lpstr>
      <vt:lpstr>'Таблица 12'!Заголовки_для_печати</vt:lpstr>
      <vt:lpstr>'Таблица 13'!Заголовки_для_печати</vt:lpstr>
      <vt:lpstr>'Таблица 17'!Заголовки_для_печати</vt:lpstr>
      <vt:lpstr>'Таблица 18'!Заголовки_для_печати</vt:lpstr>
      <vt:lpstr>'Таблица 19'!Заголовки_для_печати</vt:lpstr>
      <vt:lpstr>'Таблица 2'!Заголовки_для_печати</vt:lpstr>
      <vt:lpstr>'Таблица 22'!Заголовки_для_печати</vt:lpstr>
      <vt:lpstr>'Таблица 23'!Заголовки_для_печати</vt:lpstr>
      <vt:lpstr>'Таблица 24'!Заголовки_для_печати</vt:lpstr>
      <vt:lpstr>'Таблица 25'!Заголовки_для_печати</vt:lpstr>
      <vt:lpstr>'Таблица 26'!Заголовки_для_печати</vt:lpstr>
      <vt:lpstr>'Таблица 29'!Заголовки_для_печати</vt:lpstr>
      <vt:lpstr>'Таблица 3'!Заголовки_для_печати</vt:lpstr>
      <vt:lpstr>'Таблица 39'!Заголовки_для_печати</vt:lpstr>
      <vt:lpstr>'Таблица 4'!Заголовки_для_печати</vt:lpstr>
      <vt:lpstr>'Таблица 40'!Заголовки_для_печати</vt:lpstr>
      <vt:lpstr>'Таблица 42'!Заголовки_для_печати</vt:lpstr>
      <vt:lpstr>'Таблица 45 '!Заголовки_для_печати</vt:lpstr>
      <vt:lpstr>'Таблица 47'!Заголовки_для_печати</vt:lpstr>
      <vt:lpstr>'Таблица 6'!Заголовки_для_печати</vt:lpstr>
      <vt:lpstr>'Таблица 8'!Заголовки_для_печати</vt:lpstr>
      <vt:lpstr>' Таблица 5_'!Область_печати</vt:lpstr>
      <vt:lpstr>' Таблица 7'!Область_печати</vt:lpstr>
      <vt:lpstr>'Таблица 10'!Область_печати</vt:lpstr>
      <vt:lpstr>'Таблица 12'!Область_печати</vt:lpstr>
      <vt:lpstr>'Таблица 17'!Область_печати</vt:lpstr>
      <vt:lpstr>'Таблица 18'!Область_печати</vt:lpstr>
      <vt:lpstr>'Таблица 2'!Область_печати</vt:lpstr>
      <vt:lpstr>'Таблица 23'!Область_печати</vt:lpstr>
      <vt:lpstr>'Таблица 4'!Область_печати</vt:lpstr>
      <vt:lpstr>'Таблица 41'!Область_печати</vt:lpstr>
      <vt:lpstr>'Таблица 42'!Область_печати</vt:lpstr>
      <vt:lpstr>'Таблица 44'!Область_печати</vt:lpstr>
      <vt:lpstr>'Таблица 45 '!Область_печати</vt:lpstr>
      <vt:lpstr>'Таблица 46'!Область_печати</vt:lpstr>
      <vt:lpstr>'Таблица 6'!Область_печати</vt:lpstr>
      <vt:lpstr>'Таблица 8'!Область_печати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Бадеева Надежда Анатольевна</cp:lastModifiedBy>
  <cp:lastPrinted>2012-03-16T06:54:02Z</cp:lastPrinted>
  <dcterms:created xsi:type="dcterms:W3CDTF">2010-10-28T09:54:49Z</dcterms:created>
  <dcterms:modified xsi:type="dcterms:W3CDTF">2012-03-16T06:54:06Z</dcterms:modified>
</cp:coreProperties>
</file>